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80" windowWidth="12120" windowHeight="7410" tabRatio="867"/>
  </bookViews>
  <sheets>
    <sheet name="balance" sheetId="1" r:id="rId1"/>
    <sheet name="estado de resultados" sheetId="9" r:id="rId2"/>
    <sheet name="nota estados contables" sheetId="2" r:id="rId3"/>
    <sheet name="evol patrimonio neto" sheetId="3" r:id="rId4"/>
    <sheet name="result del ejercicio" sheetId="4" r:id="rId5"/>
    <sheet name="Calificacion Riskmetrica" sheetId="6" r:id="rId6"/>
  </sheets>
  <definedNames>
    <definedName name="_xlnm._FilterDatabase" localSheetId="2" hidden="1">'nota estados contables'!$A$7:$L$19</definedName>
    <definedName name="_xlnm.Print_Area" localSheetId="0">balance!$A$2:$F$24</definedName>
    <definedName name="_xlnm.Print_Area" localSheetId="5">'Calificacion Riskmetrica'!$B$1:$D$16</definedName>
    <definedName name="_xlnm.Print_Area" localSheetId="1">'estado de resultados'!$A$2:$F$15</definedName>
    <definedName name="_xlnm.Print_Area" localSheetId="3">'evol patrimonio neto'!$A$1:$G$15</definedName>
    <definedName name="_xlnm.Print_Area" localSheetId="2">'nota estados contables'!#REF!</definedName>
    <definedName name="_xlnm.Print_Area" localSheetId="4">'result del ejercicio'!$A$1:$E$7</definedName>
    <definedName name="BuiltIn_Print_Area" localSheetId="1">'estado de resultados'!#REF!</definedName>
    <definedName name="BuiltIn_Print_Area">balance!$B$2:$F$21</definedName>
    <definedName name="BuiltIn_Print_Area___0">#N/A</definedName>
    <definedName name="BuiltIn_Print_Area___0_1">0</definedName>
  </definedNames>
  <calcPr calcId="162913"/>
</workbook>
</file>

<file path=xl/calcChain.xml><?xml version="1.0" encoding="utf-8"?>
<calcChain xmlns="http://schemas.openxmlformats.org/spreadsheetml/2006/main">
  <c r="I11" i="3" l="1"/>
  <c r="I10" i="3"/>
  <c r="I9" i="3"/>
  <c r="I8" i="3"/>
  <c r="I7" i="3"/>
  <c r="J8" i="3" l="1"/>
  <c r="I12" i="3"/>
  <c r="J11" i="3" l="1"/>
  <c r="J10" i="3"/>
  <c r="J12" i="3"/>
  <c r="I13" i="3" l="1"/>
  <c r="H10" i="3" l="1"/>
  <c r="J9" i="3"/>
  <c r="J13" i="3" l="1"/>
  <c r="J7" i="3"/>
  <c r="H7" i="3"/>
  <c r="H11" i="3" l="1"/>
  <c r="H12" i="3"/>
  <c r="H9" i="3"/>
  <c r="H8" i="3"/>
</calcChain>
</file>

<file path=xl/sharedStrings.xml><?xml version="1.0" encoding="utf-8"?>
<sst xmlns="http://schemas.openxmlformats.org/spreadsheetml/2006/main" count="147" uniqueCount="125">
  <si>
    <t>ACTIVO</t>
  </si>
  <si>
    <t>Guaranies</t>
  </si>
  <si>
    <t>PASIVO</t>
  </si>
  <si>
    <t>DISPONIBLE</t>
  </si>
  <si>
    <t>VALORES PUBLICOS</t>
  </si>
  <si>
    <t>TOTAL DE PASIVO</t>
  </si>
  <si>
    <t>PATRIMONIO</t>
  </si>
  <si>
    <t xml:space="preserve"> </t>
  </si>
  <si>
    <t>APORTES NO CAPITALIZADOS</t>
  </si>
  <si>
    <t>TOTAL DE PATRIMONIO</t>
  </si>
  <si>
    <t>TOTAL DE ACTIVO</t>
  </si>
  <si>
    <t>TOTAL DE PASIVO Y PATRIMONIO</t>
  </si>
  <si>
    <t>PERDIDAS</t>
  </si>
  <si>
    <t>GANANCIAS</t>
  </si>
  <si>
    <t>RENTAS Y DIFER. DE COTIZACION  DE VALORES PUBLICOS</t>
  </si>
  <si>
    <t>RESULTADOS DEL EJERCICIO</t>
  </si>
  <si>
    <t>TOTAL DE PERDIDAS</t>
  </si>
  <si>
    <t>TOTAL DE GANANCIAS</t>
  </si>
  <si>
    <t xml:space="preserve">              NOTAS A LOS ESTADOS CONTABLES</t>
  </si>
  <si>
    <t>SALDO AL CIERRE DEL</t>
  </si>
  <si>
    <t>SALDO AL CIERRE</t>
  </si>
  <si>
    <t>CONCEPTO</t>
  </si>
  <si>
    <t xml:space="preserve"> EJERCICIO ANTERIOR</t>
  </si>
  <si>
    <t>DEL PERIODO</t>
  </si>
  <si>
    <t>AUMENTO</t>
  </si>
  <si>
    <t>DISMINUCION</t>
  </si>
  <si>
    <t>Capital Integrado</t>
  </si>
  <si>
    <t>Ajustes al Patrimonio</t>
  </si>
  <si>
    <t>Reservas</t>
  </si>
  <si>
    <t>Resultados Acumulados</t>
  </si>
  <si>
    <t>Resultados del Ejercicio</t>
  </si>
  <si>
    <t>TOTAL Patrimomio Neto</t>
  </si>
  <si>
    <t>3- RESULTADO DEL EJERCICIO</t>
  </si>
  <si>
    <t>Patrimonio neto</t>
  </si>
  <si>
    <t xml:space="preserve">CREDITOS VIGENTES P/ INTERM. FINANCIERA SECTOR NO FINANCIERO </t>
  </si>
  <si>
    <t xml:space="preserve">CREDITOS DIVERSOS </t>
  </si>
  <si>
    <t xml:space="preserve">CREDITOS VENCIDOS POR INTERMEDIACION FINANCIERA </t>
  </si>
  <si>
    <t xml:space="preserve">INVERSIONES </t>
  </si>
  <si>
    <t xml:space="preserve">BIENES DE USO </t>
  </si>
  <si>
    <t xml:space="preserve">CARGOS DIFERIDOS </t>
  </si>
  <si>
    <t xml:space="preserve">OBLIGACIONES P/INTERM. FINANCIERA  SECTOR  FINANCIERO </t>
  </si>
  <si>
    <t>OBLIGACIONES P/INTERM. FINANCIERA  SECTOR  NO FINANCIERO</t>
  </si>
  <si>
    <t xml:space="preserve">OBLIGACIONES DIVERSAS </t>
  </si>
  <si>
    <t xml:space="preserve">PROVISIONES Y PREVISIONES </t>
  </si>
  <si>
    <t xml:space="preserve">CAPITAL INTEGRADO </t>
  </si>
  <si>
    <t xml:space="preserve">AJUSTES AL PATRIMONIO </t>
  </si>
  <si>
    <t xml:space="preserve">RESERVAS </t>
  </si>
  <si>
    <t xml:space="preserve">RESULTADOS ACUMULADOS </t>
  </si>
  <si>
    <t xml:space="preserve">CUENTAS DE CONTINGENCIAS                       </t>
  </si>
  <si>
    <t xml:space="preserve">CUENTAS DE ORDEN                       </t>
  </si>
  <si>
    <t xml:space="preserve">PERDIDAS P/OBLIG.P/ INTERM. FINANC. SECTOR FINANCIERO  </t>
  </si>
  <si>
    <t xml:space="preserve">PERDIDAS P/OBLIG.P/ INTERM. FINANC. SECTOR NO FINANCIERO </t>
  </si>
  <si>
    <t xml:space="preserve">PERDIDAS POR VALUACION </t>
  </si>
  <si>
    <t xml:space="preserve">PERDIDAS POR INCOBRABILIDAD </t>
  </si>
  <si>
    <t xml:space="preserve">PERDIDAS POR SERVICIOS </t>
  </si>
  <si>
    <t xml:space="preserve">OTRAS PERDIDAS OPERATIVAS </t>
  </si>
  <si>
    <t xml:space="preserve">GANACIAS P/CRED.VIGENT. P/ INTERM. FINANC. SECT. FINANCIERO </t>
  </si>
  <si>
    <t xml:space="preserve">GANACIAS P/CRED.VIGENT. P/ INTERM. FINANC. SECT. NO FINANCIERO </t>
  </si>
  <si>
    <t xml:space="preserve">GANACIAS P/CRED.VENCID. P/ INTERM. FINANC. </t>
  </si>
  <si>
    <t xml:space="preserve">GANANCIAS POR VALUACION </t>
  </si>
  <si>
    <t xml:space="preserve">DESAFECTACION DE PREVISIONES </t>
  </si>
  <si>
    <t xml:space="preserve">GANANCIAS POR SERVICIOS </t>
  </si>
  <si>
    <t xml:space="preserve">OTRAS GANANCIAS OPERATIVAS </t>
  </si>
  <si>
    <t>GANANCIAS EXTRAORDINARIAS</t>
  </si>
  <si>
    <t>PERDIDAS EXTRAORDINARIAS</t>
  </si>
  <si>
    <t>Categorías de Clasificación</t>
  </si>
  <si>
    <t>Tipo de Deudores</t>
  </si>
  <si>
    <t>e. Previsiones antes de Garantía</t>
  </si>
  <si>
    <t>i. Previsiones después de garantías</t>
  </si>
  <si>
    <t>j. Previsiones exigidas s/ Categorías de Clasificación (e+i)</t>
  </si>
  <si>
    <t>h. Riesgo no Cubierto por garantía (f-g)</t>
  </si>
  <si>
    <t>f. Riesgo después de previsiones y antes de garantía (d-e)</t>
  </si>
  <si>
    <t>Entidad</t>
  </si>
  <si>
    <t>Calificación Local</t>
  </si>
  <si>
    <t>Mayor información sobre esta calificación en:</t>
  </si>
  <si>
    <t>1a</t>
  </si>
  <si>
    <t>SOLVENCIA</t>
  </si>
  <si>
    <t>TENDENCIA</t>
  </si>
  <si>
    <t xml:space="preserve">Nota: “La calificación de riesgo no constituye una sugerencia o recomendación para comprar, vender, mantener un determinado </t>
  </si>
  <si>
    <t>valor o realizar una inversión, ni un aval o garantía de una inversión y su emisor”</t>
  </si>
  <si>
    <t>Aportes no Capitalizados</t>
  </si>
  <si>
    <t>Total Cartera de Préstamos</t>
  </si>
  <si>
    <t>1</t>
  </si>
  <si>
    <t>1b                            2</t>
  </si>
  <si>
    <t>3</t>
  </si>
  <si>
    <t>4</t>
  </si>
  <si>
    <t>5</t>
  </si>
  <si>
    <t>6</t>
  </si>
  <si>
    <t>l. Previsiones Genéricas (0.75) s/Riesgo Neto de Prev.</t>
  </si>
  <si>
    <t xml:space="preserve">CREDITOS VIGENTES P/ INTERM. FINANCIERA SECTOR FINANCIERO </t>
  </si>
  <si>
    <t>AJUSTES DE RESULTADOS DE EJERCICIOS ANTERIORES</t>
  </si>
  <si>
    <t>MOVIMIENTOS</t>
  </si>
  <si>
    <t>SOLAR AHORRO Y FINANZAS S.A.E.C.A.</t>
  </si>
  <si>
    <t>(En miles de Guaraníes)</t>
  </si>
  <si>
    <t>(**) El valor computable de las garantías, no podrá ser superior al saldo de la deuda garantizada.</t>
  </si>
  <si>
    <t>(*) Incluyen las deudas efectivas (capital e intereses devengados a la fecha de clasificación) y los créditos contingentes. Asimismo, incluye el saldo de los deudores por venta de bienes a plazo.</t>
  </si>
  <si>
    <t>Fecha de calificación o última actualización:</t>
  </si>
  <si>
    <t>Fecha de publicación:</t>
  </si>
  <si>
    <t>Calificadora:</t>
  </si>
  <si>
    <t>www.riskmetrica.com.py</t>
  </si>
  <si>
    <t>IMPUESTO A LA RENTA</t>
  </si>
  <si>
    <t>Garantía Computable para previsiones: Cobros s/ riesgos (**)</t>
  </si>
  <si>
    <t>Riesgo neto afecto a Previsiones</t>
  </si>
  <si>
    <t>Previsiones mínimas exigidas</t>
  </si>
  <si>
    <t>Previsiones existentes en EECC</t>
  </si>
  <si>
    <t>Superávit de previsiones</t>
  </si>
  <si>
    <t>Estable</t>
  </si>
  <si>
    <t>Corte de calificación</t>
  </si>
  <si>
    <t>Apy</t>
  </si>
  <si>
    <t>AL 31/12/2021</t>
  </si>
  <si>
    <t>04 de Abril de 2022</t>
  </si>
  <si>
    <t>05 de Abril de 2022</t>
  </si>
  <si>
    <t>31 de diciembre de 2021</t>
  </si>
  <si>
    <t>Solventa&amp;Riskmétrica S.A. Calificadora de Riesgos</t>
  </si>
  <si>
    <t>Edificio Atrium 3er. Piso |Dr. Francisco Morra esq. Guido Spano |</t>
  </si>
  <si>
    <t>Tel: (+595 21) 660 439 (+595 21) 661 209</t>
  </si>
  <si>
    <t>Email: info@solventa.com.py</t>
  </si>
  <si>
    <t>Resultado del ejercicio antes de Impuesto</t>
  </si>
  <si>
    <t>AL 31/12/2022</t>
  </si>
  <si>
    <t xml:space="preserve">               ESTADO  DE  SITUACION  PATRIMONIAL  AL  30  DE JUNIO DE  2022</t>
  </si>
  <si>
    <t xml:space="preserve">               ESTADO  DE  RESULTADO  AL  30  DE JUNIO DE  2022</t>
  </si>
  <si>
    <t>2- EVOLUCION DEL PATRIMONIO AL 30/06/2022 ( en Guaraníes)</t>
  </si>
  <si>
    <t>AL 30/06/2022</t>
  </si>
  <si>
    <t>1- CLASIFICACION DE CARTERA AL 30/06/2022</t>
  </si>
  <si>
    <t>Total de Riesgos ( 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</si>
</sst>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#.###&quot;   &quot;;\-#.###&quot;   &quot;"/>
    <numFmt numFmtId="165" formatCode="d/mm/yy"/>
    <numFmt numFmtId="166" formatCode="_-* #,##0\ _€_-;\-* #,##0\ _€_-;_-* &quot;-&quot;??\ _€_-;_-@_-"/>
    <numFmt numFmtId="167" formatCode="_(* #,##0_);_(* \(#,##0\);_(* &quot;-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u/>
      <sz val="10"/>
      <color theme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color indexed="64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17" fillId="0" borderId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9" fontId="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6">
    <xf numFmtId="0" fontId="0" fillId="0" borderId="0" xfId="0"/>
    <xf numFmtId="0" fontId="18" fillId="2" borderId="0" xfId="0" applyNumberFormat="1" applyFont="1" applyFill="1" applyBorder="1" applyAlignment="1" applyProtection="1"/>
    <xf numFmtId="0" fontId="18" fillId="0" borderId="0" xfId="0" applyNumberFormat="1" applyFont="1" applyBorder="1" applyAlignment="1" applyProtection="1"/>
    <xf numFmtId="0" fontId="19" fillId="2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Border="1" applyAlignment="1" applyProtection="1"/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/>
    <xf numFmtId="0" fontId="22" fillId="3" borderId="2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2" fillId="3" borderId="1" xfId="0" applyNumberFormat="1" applyFont="1" applyFill="1" applyBorder="1" applyAlignment="1" applyProtection="1">
      <alignment horizontal="left"/>
    </xf>
    <xf numFmtId="0" fontId="29" fillId="3" borderId="2" xfId="0" applyNumberFormat="1" applyFont="1" applyFill="1" applyBorder="1" applyAlignment="1" applyProtection="1"/>
    <xf numFmtId="0" fontId="29" fillId="3" borderId="3" xfId="0" applyNumberFormat="1" applyFont="1" applyFill="1" applyBorder="1" applyAlignment="1" applyProtection="1"/>
    <xf numFmtId="3" fontId="29" fillId="2" borderId="0" xfId="0" applyNumberFormat="1" applyFont="1" applyFill="1" applyBorder="1" applyAlignment="1" applyProtection="1"/>
    <xf numFmtId="3" fontId="18" fillId="2" borderId="0" xfId="0" applyNumberFormat="1" applyFont="1" applyFill="1" applyBorder="1" applyAlignment="1" applyProtection="1"/>
    <xf numFmtId="3" fontId="23" fillId="2" borderId="0" xfId="0" applyNumberFormat="1" applyFont="1" applyFill="1" applyBorder="1" applyAlignment="1" applyProtection="1"/>
    <xf numFmtId="0" fontId="22" fillId="2" borderId="0" xfId="0" applyNumberFormat="1" applyFont="1" applyFill="1" applyBorder="1" applyAlignment="1" applyProtection="1"/>
    <xf numFmtId="0" fontId="29" fillId="2" borderId="0" xfId="0" applyNumberFormat="1" applyFont="1" applyFill="1" applyBorder="1" applyAlignment="1" applyProtection="1"/>
    <xf numFmtId="0" fontId="25" fillId="2" borderId="0" xfId="0" applyNumberFormat="1" applyFont="1" applyFill="1" applyBorder="1" applyAlignment="1" applyProtection="1"/>
    <xf numFmtId="0" fontId="26" fillId="2" borderId="6" xfId="0" applyNumberFormat="1" applyFont="1" applyFill="1" applyBorder="1" applyAlignment="1" applyProtection="1"/>
    <xf numFmtId="0" fontId="26" fillId="2" borderId="7" xfId="0" applyNumberFormat="1" applyFont="1" applyFill="1" applyBorder="1" applyAlignment="1" applyProtection="1">
      <alignment horizontal="center"/>
    </xf>
    <xf numFmtId="0" fontId="26" fillId="2" borderId="6" xfId="0" applyNumberFormat="1" applyFont="1" applyFill="1" applyBorder="1" applyAlignment="1" applyProtection="1">
      <alignment horizontal="center"/>
    </xf>
    <xf numFmtId="0" fontId="26" fillId="2" borderId="10" xfId="0" applyNumberFormat="1" applyFont="1" applyFill="1" applyBorder="1" applyAlignment="1" applyProtection="1">
      <alignment horizontal="center"/>
    </xf>
    <xf numFmtId="0" fontId="26" fillId="2" borderId="0" xfId="0" applyNumberFormat="1" applyFont="1" applyFill="1" applyBorder="1" applyAlignment="1" applyProtection="1">
      <alignment horizontal="center"/>
    </xf>
    <xf numFmtId="3" fontId="26" fillId="2" borderId="13" xfId="0" applyNumberFormat="1" applyFont="1" applyFill="1" applyBorder="1" applyAlignment="1" applyProtection="1">
      <alignment horizontal="center"/>
    </xf>
    <xf numFmtId="165" fontId="26" fillId="2" borderId="14" xfId="0" applyNumberFormat="1" applyFont="1" applyFill="1" applyBorder="1" applyAlignment="1" applyProtection="1">
      <alignment horizontal="center"/>
    </xf>
    <xf numFmtId="3" fontId="26" fillId="2" borderId="1" xfId="0" applyNumberFormat="1" applyFont="1" applyFill="1" applyBorder="1" applyAlignment="1" applyProtection="1">
      <alignment horizontal="center"/>
    </xf>
    <xf numFmtId="3" fontId="26" fillId="2" borderId="5" xfId="0" applyNumberFormat="1" applyFont="1" applyFill="1" applyBorder="1" applyAlignment="1" applyProtection="1">
      <alignment horizontal="center"/>
    </xf>
    <xf numFmtId="165" fontId="26" fillId="2" borderId="13" xfId="0" applyNumberFormat="1" applyFont="1" applyFill="1" applyBorder="1" applyAlignment="1" applyProtection="1">
      <alignment horizontal="center"/>
    </xf>
    <xf numFmtId="3" fontId="24" fillId="0" borderId="16" xfId="0" applyNumberFormat="1" applyFont="1" applyFill="1" applyBorder="1" applyAlignment="1" applyProtection="1">
      <alignment horizontal="right"/>
    </xf>
    <xf numFmtId="3" fontId="26" fillId="2" borderId="5" xfId="0" applyNumberFormat="1" applyFont="1" applyFill="1" applyBorder="1" applyAlignment="1" applyProtection="1"/>
    <xf numFmtId="2" fontId="18" fillId="0" borderId="0" xfId="0" applyNumberFormat="1" applyFont="1" applyBorder="1" applyAlignment="1" applyProtection="1"/>
    <xf numFmtId="0" fontId="18" fillId="2" borderId="18" xfId="0" applyNumberFormat="1" applyFont="1" applyFill="1" applyBorder="1" applyAlignment="1" applyProtection="1"/>
    <xf numFmtId="0" fontId="23" fillId="2" borderId="18" xfId="0" applyNumberFormat="1" applyFont="1" applyFill="1" applyBorder="1" applyAlignment="1" applyProtection="1">
      <alignment horizontal="center"/>
    </xf>
    <xf numFmtId="0" fontId="18" fillId="2" borderId="19" xfId="0" applyNumberFormat="1" applyFont="1" applyFill="1" applyBorder="1" applyAlignment="1" applyProtection="1"/>
    <xf numFmtId="4" fontId="18" fillId="0" borderId="0" xfId="0" applyNumberFormat="1" applyFont="1" applyBorder="1" applyAlignment="1" applyProtection="1"/>
    <xf numFmtId="3" fontId="18" fillId="0" borderId="0" xfId="0" applyNumberFormat="1" applyFont="1" applyBorder="1" applyAlignment="1" applyProtection="1"/>
    <xf numFmtId="3" fontId="18" fillId="0" borderId="4" xfId="0" applyNumberFormat="1" applyFont="1" applyFill="1" applyBorder="1" applyAlignment="1" applyProtection="1"/>
    <xf numFmtId="3" fontId="26" fillId="2" borderId="1" xfId="0" applyNumberFormat="1" applyFont="1" applyFill="1" applyBorder="1" applyAlignment="1" applyProtection="1">
      <alignment horizontal="right"/>
    </xf>
    <xf numFmtId="3" fontId="26" fillId="2" borderId="29" xfId="0" applyNumberFormat="1" applyFont="1" applyFill="1" applyBorder="1" applyAlignment="1" applyProtection="1">
      <alignment horizontal="right"/>
    </xf>
    <xf numFmtId="3" fontId="26" fillId="2" borderId="30" xfId="0" applyNumberFormat="1" applyFont="1" applyFill="1" applyBorder="1" applyAlignment="1" applyProtection="1">
      <alignment horizontal="right"/>
    </xf>
    <xf numFmtId="10" fontId="18" fillId="0" borderId="0" xfId="0" applyNumberFormat="1" applyFont="1" applyBorder="1" applyAlignment="1" applyProtection="1"/>
    <xf numFmtId="166" fontId="17" fillId="2" borderId="0" xfId="2" applyNumberFormat="1" applyFill="1" applyBorder="1" applyAlignment="1" applyProtection="1"/>
    <xf numFmtId="0" fontId="0" fillId="0" borderId="0" xfId="0" applyFill="1"/>
    <xf numFmtId="3" fontId="18" fillId="0" borderId="0" xfId="0" applyNumberFormat="1" applyFont="1" applyFill="1" applyBorder="1" applyAlignment="1" applyProtection="1"/>
    <xf numFmtId="3" fontId="25" fillId="2" borderId="14" xfId="0" applyNumberFormat="1" applyFont="1" applyFill="1" applyBorder="1" applyAlignment="1" applyProtection="1"/>
    <xf numFmtId="3" fontId="25" fillId="2" borderId="11" xfId="0" applyNumberFormat="1" applyFont="1" applyFill="1" applyBorder="1" applyAlignment="1" applyProtection="1"/>
    <xf numFmtId="0" fontId="22" fillId="3" borderId="7" xfId="0" applyNumberFormat="1" applyFont="1" applyFill="1" applyBorder="1" applyAlignment="1" applyProtection="1"/>
    <xf numFmtId="3" fontId="0" fillId="0" borderId="0" xfId="0" applyNumberFormat="1"/>
    <xf numFmtId="166" fontId="31" fillId="2" borderId="0" xfId="2" applyNumberFormat="1" applyFont="1" applyFill="1" applyBorder="1" applyAlignment="1" applyProtection="1"/>
    <xf numFmtId="3" fontId="28" fillId="2" borderId="0" xfId="0" applyNumberFormat="1" applyFont="1" applyFill="1" applyBorder="1" applyAlignment="1" applyProtection="1"/>
    <xf numFmtId="166" fontId="31" fillId="0" borderId="0" xfId="2" applyNumberFormat="1" applyFont="1" applyFill="1" applyBorder="1" applyAlignment="1" applyProtection="1"/>
    <xf numFmtId="3" fontId="18" fillId="0" borderId="40" xfId="0" applyNumberFormat="1" applyFont="1" applyFill="1" applyBorder="1" applyAlignment="1" applyProtection="1"/>
    <xf numFmtId="0" fontId="24" fillId="2" borderId="41" xfId="0" applyNumberFormat="1" applyFont="1" applyFill="1" applyBorder="1" applyAlignment="1" applyProtection="1"/>
    <xf numFmtId="3" fontId="18" fillId="0" borderId="42" xfId="0" applyNumberFormat="1" applyFont="1" applyFill="1" applyBorder="1" applyAlignment="1" applyProtection="1"/>
    <xf numFmtId="0" fontId="22" fillId="3" borderId="8" xfId="0" applyNumberFormat="1" applyFont="1" applyFill="1" applyBorder="1" applyAlignment="1" applyProtection="1"/>
    <xf numFmtId="3" fontId="18" fillId="0" borderId="44" xfId="0" applyNumberFormat="1" applyFont="1" applyFill="1" applyBorder="1" applyAlignment="1" applyProtection="1"/>
    <xf numFmtId="3" fontId="18" fillId="0" borderId="46" xfId="0" applyNumberFormat="1" applyFont="1" applyFill="1" applyBorder="1" applyAlignment="1" applyProtection="1"/>
    <xf numFmtId="3" fontId="18" fillId="0" borderId="49" xfId="0" applyNumberFormat="1" applyFont="1" applyFill="1" applyBorder="1" applyAlignment="1" applyProtection="1"/>
    <xf numFmtId="3" fontId="18" fillId="0" borderId="50" xfId="0" applyNumberFormat="1" applyFont="1" applyFill="1" applyBorder="1" applyAlignment="1" applyProtection="1"/>
    <xf numFmtId="3" fontId="18" fillId="0" borderId="51" xfId="0" applyNumberFormat="1" applyFont="1" applyFill="1" applyBorder="1" applyAlignment="1" applyProtection="1"/>
    <xf numFmtId="3" fontId="18" fillId="0" borderId="52" xfId="0" applyNumberFormat="1" applyFont="1" applyFill="1" applyBorder="1" applyAlignment="1" applyProtection="1"/>
    <xf numFmtId="3" fontId="24" fillId="0" borderId="15" xfId="0" applyNumberFormat="1" applyFont="1" applyFill="1" applyBorder="1" applyAlignment="1" applyProtection="1"/>
    <xf numFmtId="3" fontId="24" fillId="0" borderId="33" xfId="0" applyNumberFormat="1" applyFont="1" applyFill="1" applyBorder="1" applyAlignment="1" applyProtection="1"/>
    <xf numFmtId="3" fontId="24" fillId="0" borderId="16" xfId="0" applyNumberFormat="1" applyFont="1" applyFill="1" applyBorder="1" applyAlignment="1" applyProtection="1"/>
    <xf numFmtId="3" fontId="24" fillId="0" borderId="17" xfId="0" applyNumberFormat="1" applyFont="1" applyFill="1" applyBorder="1" applyAlignment="1" applyProtection="1"/>
    <xf numFmtId="166" fontId="18" fillId="2" borderId="0" xfId="0" applyNumberFormat="1" applyFont="1" applyFill="1" applyBorder="1" applyAlignment="1" applyProtection="1"/>
    <xf numFmtId="0" fontId="24" fillId="0" borderId="48" xfId="0" applyNumberFormat="1" applyFont="1" applyFill="1" applyBorder="1" applyAlignment="1" applyProtection="1"/>
    <xf numFmtId="0" fontId="26" fillId="2" borderId="45" xfId="0" applyNumberFormat="1" applyFont="1" applyFill="1" applyBorder="1" applyAlignment="1" applyProtection="1"/>
    <xf numFmtId="3" fontId="27" fillId="2" borderId="69" xfId="0" applyNumberFormat="1" applyFont="1" applyFill="1" applyBorder="1" applyAlignment="1" applyProtection="1"/>
    <xf numFmtId="0" fontId="22" fillId="3" borderId="36" xfId="0" applyNumberFormat="1" applyFont="1" applyFill="1" applyBorder="1" applyAlignment="1" applyProtection="1"/>
    <xf numFmtId="3" fontId="18" fillId="0" borderId="73" xfId="0" applyNumberFormat="1" applyFont="1" applyFill="1" applyBorder="1" applyAlignment="1" applyProtection="1"/>
    <xf numFmtId="0" fontId="22" fillId="3" borderId="74" xfId="0" applyNumberFormat="1" applyFont="1" applyFill="1" applyBorder="1" applyAlignment="1" applyProtection="1"/>
    <xf numFmtId="164" fontId="23" fillId="3" borderId="9" xfId="0" applyNumberFormat="1" applyFont="1" applyFill="1" applyBorder="1" applyAlignment="1" applyProtection="1">
      <alignment horizontal="center"/>
    </xf>
    <xf numFmtId="164" fontId="23" fillId="3" borderId="37" xfId="0" applyNumberFormat="1" applyFont="1" applyFill="1" applyBorder="1" applyAlignment="1" applyProtection="1">
      <alignment horizontal="center"/>
    </xf>
    <xf numFmtId="3" fontId="18" fillId="0" borderId="21" xfId="0" applyNumberFormat="1" applyFont="1" applyFill="1" applyBorder="1"/>
    <xf numFmtId="3" fontId="24" fillId="0" borderId="15" xfId="0" applyNumberFormat="1" applyFont="1" applyFill="1" applyBorder="1" applyAlignment="1" applyProtection="1">
      <alignment horizontal="right"/>
    </xf>
    <xf numFmtId="3" fontId="18" fillId="0" borderId="22" xfId="0" applyNumberFormat="1" applyFont="1" applyFill="1" applyBorder="1"/>
    <xf numFmtId="3" fontId="24" fillId="0" borderId="33" xfId="0" applyNumberFormat="1" applyFont="1" applyFill="1" applyBorder="1" applyAlignment="1" applyProtection="1">
      <alignment horizontal="right"/>
    </xf>
    <xf numFmtId="3" fontId="18" fillId="0" borderId="4" xfId="0" applyNumberFormat="1" applyFont="1" applyFill="1" applyBorder="1"/>
    <xf numFmtId="14" fontId="0" fillId="0" borderId="0" xfId="0" applyNumberFormat="1"/>
    <xf numFmtId="3" fontId="24" fillId="0" borderId="28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vertical="top"/>
    </xf>
    <xf numFmtId="166" fontId="17" fillId="0" borderId="0" xfId="2" applyNumberFormat="1" applyBorder="1" applyAlignment="1" applyProtection="1"/>
    <xf numFmtId="0" fontId="32" fillId="0" borderId="0" xfId="0" applyFont="1" applyFill="1"/>
    <xf numFmtId="0" fontId="38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37" fillId="0" borderId="0" xfId="0" applyFont="1" applyFill="1"/>
    <xf numFmtId="0" fontId="24" fillId="0" borderId="45" xfId="0" applyNumberFormat="1" applyFont="1" applyFill="1" applyBorder="1" applyAlignment="1" applyProtection="1"/>
    <xf numFmtId="0" fontId="24" fillId="0" borderId="41" xfId="0" applyNumberFormat="1" applyFont="1" applyFill="1" applyBorder="1" applyAlignment="1" applyProtection="1"/>
    <xf numFmtId="3" fontId="25" fillId="0" borderId="36" xfId="0" applyNumberFormat="1" applyFont="1" applyFill="1" applyBorder="1" applyAlignment="1" applyProtection="1"/>
    <xf numFmtId="3" fontId="25" fillId="0" borderId="37" xfId="0" applyNumberFormat="1" applyFont="1" applyFill="1" applyBorder="1" applyAlignment="1" applyProtection="1"/>
    <xf numFmtId="0" fontId="25" fillId="0" borderId="70" xfId="0" applyNumberFormat="1" applyFont="1" applyFill="1" applyBorder="1" applyAlignment="1" applyProtection="1"/>
    <xf numFmtId="0" fontId="25" fillId="0" borderId="71" xfId="0" applyNumberFormat="1" applyFont="1" applyFill="1" applyBorder="1" applyAlignment="1" applyProtection="1"/>
    <xf numFmtId="0" fontId="25" fillId="0" borderId="23" xfId="0" applyNumberFormat="1" applyFont="1" applyFill="1" applyBorder="1" applyAlignment="1" applyProtection="1">
      <alignment horizontal="left"/>
    </xf>
    <xf numFmtId="0" fontId="25" fillId="0" borderId="34" xfId="0" applyNumberFormat="1" applyFont="1" applyFill="1" applyBorder="1" applyAlignment="1" applyProtection="1">
      <alignment horizontal="left"/>
    </xf>
    <xf numFmtId="0" fontId="25" fillId="0" borderId="25" xfId="0" applyNumberFormat="1" applyFont="1" applyFill="1" applyBorder="1" applyAlignment="1" applyProtection="1">
      <alignment horizontal="left"/>
    </xf>
    <xf numFmtId="0" fontId="25" fillId="0" borderId="35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/>
    <xf numFmtId="0" fontId="24" fillId="0" borderId="49" xfId="0" applyNumberFormat="1" applyFont="1" applyFill="1" applyBorder="1" applyAlignment="1" applyProtection="1"/>
    <xf numFmtId="0" fontId="24" fillId="0" borderId="50" xfId="0" applyNumberFormat="1" applyFont="1" applyFill="1" applyBorder="1" applyAlignment="1" applyProtection="1"/>
    <xf numFmtId="0" fontId="24" fillId="0" borderId="68" xfId="0" applyNumberFormat="1" applyFont="1" applyFill="1" applyBorder="1" applyAlignment="1" applyProtection="1"/>
    <xf numFmtId="0" fontId="24" fillId="0" borderId="43" xfId="0" applyNumberFormat="1" applyFont="1" applyFill="1" applyBorder="1" applyAlignment="1" applyProtection="1"/>
    <xf numFmtId="0" fontId="24" fillId="0" borderId="51" xfId="0" applyNumberFormat="1" applyFont="1" applyFill="1" applyBorder="1" applyAlignment="1" applyProtection="1"/>
    <xf numFmtId="0" fontId="24" fillId="0" borderId="53" xfId="0" applyNumberFormat="1" applyFont="1" applyFill="1" applyBorder="1" applyAlignment="1" applyProtection="1"/>
    <xf numFmtId="0" fontId="24" fillId="0" borderId="47" xfId="0" applyNumberFormat="1" applyFont="1" applyFill="1" applyBorder="1" applyAlignment="1" applyProtection="1"/>
    <xf numFmtId="0" fontId="24" fillId="0" borderId="54" xfId="0" applyNumberFormat="1" applyFont="1" applyFill="1" applyBorder="1" applyAlignment="1" applyProtection="1"/>
    <xf numFmtId="0" fontId="24" fillId="0" borderId="55" xfId="0" applyNumberFormat="1" applyFont="1" applyFill="1" applyBorder="1" applyAlignment="1" applyProtection="1"/>
    <xf numFmtId="0" fontId="25" fillId="0" borderId="11" xfId="0" applyNumberFormat="1" applyFont="1" applyFill="1" applyBorder="1" applyAlignment="1" applyProtection="1"/>
    <xf numFmtId="3" fontId="25" fillId="0" borderId="0" xfId="0" applyNumberFormat="1" applyFont="1" applyFill="1" applyBorder="1" applyAlignment="1" applyProtection="1"/>
    <xf numFmtId="0" fontId="25" fillId="0" borderId="36" xfId="0" applyNumberFormat="1" applyFont="1" applyFill="1" applyBorder="1" applyAlignment="1" applyProtection="1"/>
    <xf numFmtId="0" fontId="25" fillId="0" borderId="37" xfId="0" applyNumberFormat="1" applyFont="1" applyFill="1" applyBorder="1" applyAlignment="1" applyProtection="1"/>
    <xf numFmtId="3" fontId="18" fillId="0" borderId="75" xfId="0" applyNumberFormat="1" applyFont="1" applyFill="1" applyBorder="1" applyAlignment="1" applyProtection="1"/>
    <xf numFmtId="0" fontId="22" fillId="4" borderId="36" xfId="0" applyNumberFormat="1" applyFont="1" applyFill="1" applyBorder="1" applyAlignment="1" applyProtection="1"/>
    <xf numFmtId="0" fontId="22" fillId="4" borderId="74" xfId="0" applyNumberFormat="1" applyFont="1" applyFill="1" applyBorder="1" applyAlignment="1" applyProtection="1"/>
    <xf numFmtId="0" fontId="22" fillId="4" borderId="37" xfId="0" applyNumberFormat="1" applyFont="1" applyFill="1" applyBorder="1" applyAlignment="1" applyProtection="1"/>
    <xf numFmtId="3" fontId="18" fillId="0" borderId="76" xfId="0" applyNumberFormat="1" applyFont="1" applyFill="1" applyBorder="1" applyAlignment="1" applyProtection="1"/>
    <xf numFmtId="3" fontId="18" fillId="0" borderId="78" xfId="0" applyNumberFormat="1" applyFont="1" applyFill="1" applyBorder="1" applyAlignment="1" applyProtection="1"/>
    <xf numFmtId="49" fontId="24" fillId="0" borderId="79" xfId="0" applyNumberFormat="1" applyFont="1" applyFill="1" applyBorder="1" applyAlignment="1" applyProtection="1">
      <alignment horizontal="left"/>
    </xf>
    <xf numFmtId="49" fontId="24" fillId="0" borderId="80" xfId="0" applyNumberFormat="1" applyFont="1" applyFill="1" applyBorder="1" applyAlignment="1" applyProtection="1">
      <alignment horizontal="left"/>
    </xf>
    <xf numFmtId="49" fontId="24" fillId="0" borderId="43" xfId="0" applyNumberFormat="1" applyFont="1" applyFill="1" applyBorder="1" applyAlignment="1" applyProtection="1">
      <alignment horizontal="left"/>
    </xf>
    <xf numFmtId="49" fontId="24" fillId="0" borderId="51" xfId="0" applyNumberFormat="1" applyFont="1" applyFill="1" applyBorder="1" applyAlignment="1" applyProtection="1">
      <alignment horizontal="left"/>
    </xf>
    <xf numFmtId="0" fontId="24" fillId="0" borderId="81" xfId="0" applyNumberFormat="1" applyFont="1" applyFill="1" applyBorder="1" applyAlignment="1" applyProtection="1"/>
    <xf numFmtId="0" fontId="24" fillId="0" borderId="78" xfId="0" applyNumberFormat="1" applyFont="1" applyFill="1" applyBorder="1" applyAlignment="1" applyProtection="1"/>
    <xf numFmtId="3" fontId="18" fillId="0" borderId="82" xfId="0" applyNumberFormat="1" applyFont="1" applyFill="1" applyBorder="1" applyAlignment="1" applyProtection="1"/>
    <xf numFmtId="3" fontId="18" fillId="0" borderId="83" xfId="0" applyNumberFormat="1" applyFont="1" applyFill="1" applyBorder="1" applyAlignment="1" applyProtection="1"/>
    <xf numFmtId="3" fontId="23" fillId="0" borderId="83" xfId="0" applyNumberFormat="1" applyFont="1" applyFill="1" applyBorder="1" applyAlignment="1" applyProtection="1"/>
    <xf numFmtId="3" fontId="23" fillId="0" borderId="84" xfId="0" applyNumberFormat="1" applyFont="1" applyFill="1" applyBorder="1" applyAlignment="1" applyProtection="1"/>
    <xf numFmtId="49" fontId="30" fillId="0" borderId="77" xfId="2" applyNumberFormat="1" applyFont="1" applyFill="1" applyBorder="1" applyAlignment="1" applyProtection="1">
      <alignment horizontal="left"/>
    </xf>
    <xf numFmtId="167" fontId="40" fillId="0" borderId="53" xfId="2" applyNumberFormat="1" applyFont="1" applyFill="1" applyBorder="1"/>
    <xf numFmtId="0" fontId="18" fillId="0" borderId="41" xfId="0" applyNumberFormat="1" applyFont="1" applyFill="1" applyBorder="1" applyAlignment="1" applyProtection="1"/>
    <xf numFmtId="166" fontId="0" fillId="0" borderId="50" xfId="2" applyNumberFormat="1" applyFont="1" applyFill="1" applyBorder="1" applyAlignment="1" applyProtection="1"/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vertical="top"/>
    </xf>
    <xf numFmtId="3" fontId="25" fillId="0" borderId="27" xfId="0" applyNumberFormat="1" applyFont="1" applyFill="1" applyBorder="1" applyAlignment="1" applyProtection="1"/>
    <xf numFmtId="3" fontId="25" fillId="0" borderId="72" xfId="0" applyNumberFormat="1" applyFont="1" applyFill="1" applyBorder="1" applyAlignment="1" applyProtection="1"/>
    <xf numFmtId="3" fontId="25" fillId="0" borderId="24" xfId="0" applyNumberFormat="1" applyFont="1" applyFill="1" applyBorder="1" applyAlignment="1" applyProtection="1"/>
    <xf numFmtId="3" fontId="25" fillId="0" borderId="26" xfId="0" applyNumberFormat="1" applyFont="1" applyFill="1" applyBorder="1" applyAlignment="1" applyProtection="1"/>
    <xf numFmtId="0" fontId="18" fillId="0" borderId="20" xfId="0" applyNumberFormat="1" applyFont="1" applyFill="1" applyBorder="1" applyAlignment="1" applyProtection="1">
      <alignment horizontal="center"/>
    </xf>
    <xf numFmtId="0" fontId="23" fillId="0" borderId="18" xfId="0" applyNumberFormat="1" applyFont="1" applyFill="1" applyBorder="1" applyAlignment="1" applyProtection="1">
      <alignment horizontal="center"/>
    </xf>
    <xf numFmtId="3" fontId="35" fillId="0" borderId="0" xfId="0" applyNumberFormat="1" applyFont="1" applyFill="1" applyBorder="1" applyAlignment="1" applyProtection="1">
      <alignment horizontal="right" vertical="top"/>
    </xf>
    <xf numFmtId="3" fontId="26" fillId="2" borderId="0" xfId="0" applyNumberFormat="1" applyFont="1" applyFill="1" applyBorder="1" applyAlignment="1" applyProtection="1">
      <alignment horizontal="right"/>
    </xf>
    <xf numFmtId="0" fontId="33" fillId="0" borderId="0" xfId="1" applyFont="1" applyFill="1" applyAlignment="1" applyProtection="1">
      <alignment horizontal="justify"/>
    </xf>
    <xf numFmtId="0" fontId="39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 vertical="center"/>
    </xf>
    <xf numFmtId="0" fontId="38" fillId="0" borderId="0" xfId="0" applyFont="1" applyFill="1" applyAlignment="1"/>
    <xf numFmtId="0" fontId="38" fillId="0" borderId="0" xfId="0" applyFont="1" applyFill="1" applyAlignment="1">
      <alignment vertical="top" wrapText="1"/>
    </xf>
    <xf numFmtId="0" fontId="41" fillId="0" borderId="63" xfId="0" applyNumberFormat="1" applyFont="1" applyFill="1" applyBorder="1" applyAlignment="1" applyProtection="1">
      <alignment horizontal="left" vertical="top"/>
    </xf>
    <xf numFmtId="3" fontId="41" fillId="0" borderId="64" xfId="0" applyNumberFormat="1" applyFont="1" applyFill="1" applyBorder="1" applyAlignment="1" applyProtection="1">
      <alignment horizontal="right" vertical="top"/>
    </xf>
    <xf numFmtId="3" fontId="41" fillId="0" borderId="65" xfId="0" applyNumberFormat="1" applyFont="1" applyFill="1" applyBorder="1" applyAlignment="1" applyProtection="1">
      <alignment horizontal="right" vertical="top"/>
    </xf>
    <xf numFmtId="0" fontId="42" fillId="0" borderId="57" xfId="0" applyNumberFormat="1" applyFont="1" applyFill="1" applyBorder="1" applyAlignment="1" applyProtection="1">
      <alignment horizontal="left" vertical="top"/>
    </xf>
    <xf numFmtId="3" fontId="42" fillId="0" borderId="58" xfId="0" applyNumberFormat="1" applyFont="1" applyFill="1" applyBorder="1" applyAlignment="1" applyProtection="1">
      <alignment horizontal="right" vertical="top"/>
    </xf>
    <xf numFmtId="3" fontId="42" fillId="0" borderId="59" xfId="0" applyNumberFormat="1" applyFont="1" applyFill="1" applyBorder="1" applyAlignment="1" applyProtection="1">
      <alignment horizontal="right" vertical="top"/>
    </xf>
    <xf numFmtId="0" fontId="42" fillId="0" borderId="60" xfId="0" applyNumberFormat="1" applyFont="1" applyFill="1" applyBorder="1" applyAlignment="1" applyProtection="1">
      <alignment horizontal="left" vertical="top"/>
    </xf>
    <xf numFmtId="3" fontId="42" fillId="0" borderId="61" xfId="0" applyNumberFormat="1" applyFont="1" applyFill="1" applyBorder="1" applyAlignment="1" applyProtection="1">
      <alignment horizontal="right" vertical="top"/>
    </xf>
    <xf numFmtId="3" fontId="42" fillId="0" borderId="62" xfId="0" applyNumberFormat="1" applyFont="1" applyFill="1" applyBorder="1" applyAlignment="1" applyProtection="1">
      <alignment horizontal="right" vertical="top"/>
    </xf>
    <xf numFmtId="0" fontId="42" fillId="0" borderId="66" xfId="0" applyNumberFormat="1" applyFont="1" applyFill="1" applyBorder="1" applyAlignment="1" applyProtection="1">
      <alignment horizontal="left" vertical="top"/>
    </xf>
    <xf numFmtId="3" fontId="42" fillId="0" borderId="0" xfId="0" applyNumberFormat="1" applyFont="1" applyFill="1" applyBorder="1" applyAlignment="1" applyProtection="1">
      <alignment horizontal="right" vertical="top"/>
    </xf>
    <xf numFmtId="3" fontId="42" fillId="0" borderId="67" xfId="0" applyNumberFormat="1" applyFont="1" applyFill="1" applyBorder="1" applyAlignment="1" applyProtection="1">
      <alignment horizontal="right" vertical="top"/>
    </xf>
    <xf numFmtId="0" fontId="42" fillId="0" borderId="63" xfId="0" applyNumberFormat="1" applyFont="1" applyFill="1" applyBorder="1" applyAlignment="1" applyProtection="1">
      <alignment horizontal="left" vertical="top"/>
    </xf>
    <xf numFmtId="3" fontId="42" fillId="0" borderId="64" xfId="0" applyNumberFormat="1" applyFont="1" applyFill="1" applyBorder="1" applyAlignment="1" applyProtection="1">
      <alignment horizontal="right" vertical="top"/>
    </xf>
    <xf numFmtId="3" fontId="42" fillId="0" borderId="65" xfId="0" applyNumberFormat="1" applyFont="1" applyFill="1" applyBorder="1" applyAlignment="1" applyProtection="1">
      <alignment horizontal="right" vertical="top"/>
    </xf>
    <xf numFmtId="0" fontId="42" fillId="0" borderId="0" xfId="0" applyNumberFormat="1" applyFont="1" applyFill="1" applyBorder="1" applyAlignment="1" applyProtection="1">
      <alignment horizontal="right" vertical="top"/>
    </xf>
    <xf numFmtId="3" fontId="0" fillId="0" borderId="0" xfId="0" applyNumberFormat="1" applyFill="1"/>
    <xf numFmtId="0" fontId="34" fillId="0" borderId="61" xfId="0" applyNumberFormat="1" applyFont="1" applyFill="1" applyBorder="1" applyAlignment="1" applyProtection="1">
      <alignment horizontal="center" vertical="top"/>
    </xf>
    <xf numFmtId="0" fontId="38" fillId="0" borderId="0" xfId="0" applyFont="1" applyFill="1" applyAlignment="1">
      <alignment horizontal="right"/>
    </xf>
    <xf numFmtId="3" fontId="18" fillId="6" borderId="0" xfId="0" applyNumberFormat="1" applyFont="1" applyFill="1" applyBorder="1" applyAlignment="1" applyProtection="1"/>
    <xf numFmtId="167" fontId="17" fillId="0" borderId="0" xfId="0" applyNumberFormat="1" applyFont="1" applyFill="1" applyBorder="1" applyAlignment="1" applyProtection="1">
      <alignment vertical="top"/>
    </xf>
    <xf numFmtId="0" fontId="41" fillId="0" borderId="60" xfId="0" applyNumberFormat="1" applyFont="1" applyFill="1" applyBorder="1" applyAlignment="1" applyProtection="1">
      <alignment horizontal="left" vertical="top"/>
    </xf>
    <xf numFmtId="0" fontId="42" fillId="0" borderId="61" xfId="0" applyNumberFormat="1" applyFont="1" applyFill="1" applyBorder="1" applyAlignment="1" applyProtection="1">
      <alignment horizontal="right" vertical="top"/>
    </xf>
    <xf numFmtId="167" fontId="43" fillId="0" borderId="0" xfId="2" applyNumberFormat="1" applyFont="1" applyFill="1" applyBorder="1"/>
    <xf numFmtId="0" fontId="20" fillId="3" borderId="1" xfId="0" applyNumberFormat="1" applyFont="1" applyFill="1" applyBorder="1" applyAlignment="1" applyProtection="1"/>
    <xf numFmtId="0" fontId="20" fillId="3" borderId="2" xfId="0" applyNumberFormat="1" applyFont="1" applyFill="1" applyBorder="1" applyAlignment="1" applyProtection="1"/>
    <xf numFmtId="0" fontId="20" fillId="3" borderId="3" xfId="0" applyNumberFormat="1" applyFont="1" applyFill="1" applyBorder="1" applyAlignment="1" applyProtection="1"/>
    <xf numFmtId="0" fontId="20" fillId="3" borderId="1" xfId="0" applyNumberFormat="1" applyFont="1" applyFill="1" applyBorder="1" applyAlignment="1" applyProtection="1">
      <alignment horizontal="center"/>
    </xf>
    <xf numFmtId="0" fontId="20" fillId="3" borderId="2" xfId="0" applyNumberFormat="1" applyFont="1" applyFill="1" applyBorder="1" applyAlignment="1" applyProtection="1">
      <alignment horizontal="center"/>
    </xf>
    <xf numFmtId="0" fontId="20" fillId="3" borderId="3" xfId="0" applyNumberFormat="1" applyFont="1" applyFill="1" applyBorder="1" applyAlignment="1" applyProtection="1">
      <alignment horizontal="center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0" fontId="34" fillId="0" borderId="58" xfId="0" applyNumberFormat="1" applyFont="1" applyFill="1" applyBorder="1" applyAlignment="1" applyProtection="1">
      <alignment horizontal="center" vertical="top" wrapText="1"/>
    </xf>
    <xf numFmtId="0" fontId="34" fillId="0" borderId="57" xfId="0" applyNumberFormat="1" applyFont="1" applyFill="1" applyBorder="1" applyAlignment="1" applyProtection="1">
      <alignment horizontal="center" vertical="center" wrapText="1"/>
    </xf>
    <xf numFmtId="0" fontId="34" fillId="0" borderId="60" xfId="0" applyNumberFormat="1" applyFont="1" applyFill="1" applyBorder="1" applyAlignment="1" applyProtection="1">
      <alignment horizontal="center" vertical="center" wrapText="1"/>
    </xf>
    <xf numFmtId="0" fontId="34" fillId="0" borderId="59" xfId="0" applyNumberFormat="1" applyFont="1" applyFill="1" applyBorder="1" applyAlignment="1" applyProtection="1">
      <alignment horizontal="center" vertical="center" wrapText="1"/>
    </xf>
    <xf numFmtId="0" fontId="34" fillId="0" borderId="62" xfId="0" applyNumberFormat="1" applyFont="1" applyFill="1" applyBorder="1" applyAlignment="1" applyProtection="1">
      <alignment horizontal="center" vertical="center" wrapText="1"/>
    </xf>
    <xf numFmtId="0" fontId="34" fillId="0" borderId="61" xfId="0" applyNumberFormat="1" applyFont="1" applyFill="1" applyBorder="1" applyAlignment="1" applyProtection="1">
      <alignment horizontal="center" vertical="top" wrapText="1"/>
    </xf>
    <xf numFmtId="0" fontId="26" fillId="2" borderId="8" xfId="0" applyNumberFormat="1" applyFont="1" applyFill="1" applyBorder="1" applyAlignment="1" applyProtection="1">
      <alignment horizontal="center" vertical="center"/>
    </xf>
    <xf numFmtId="0" fontId="26" fillId="2" borderId="9" xfId="0" applyNumberFormat="1" applyFont="1" applyFill="1" applyBorder="1" applyAlignment="1" applyProtection="1">
      <alignment horizontal="center" vertical="center"/>
    </xf>
    <xf numFmtId="0" fontId="26" fillId="2" borderId="11" xfId="0" applyNumberFormat="1" applyFont="1" applyFill="1" applyBorder="1" applyAlignment="1" applyProtection="1">
      <alignment horizontal="center" vertical="center"/>
    </xf>
    <xf numFmtId="0" fontId="26" fillId="2" borderId="12" xfId="0" applyNumberFormat="1" applyFont="1" applyFill="1" applyBorder="1" applyAlignment="1" applyProtection="1">
      <alignment horizontal="center" vertical="center"/>
    </xf>
    <xf numFmtId="9" fontId="17" fillId="2" borderId="19" xfId="10" applyFill="1" applyBorder="1" applyAlignment="1" applyProtection="1">
      <alignment horizontal="center" vertical="center"/>
    </xf>
    <xf numFmtId="9" fontId="17" fillId="2" borderId="20" xfId="10" applyFill="1" applyBorder="1" applyAlignment="1" applyProtection="1">
      <alignment horizontal="center" vertical="center"/>
    </xf>
    <xf numFmtId="9" fontId="18" fillId="2" borderId="19" xfId="0" applyNumberFormat="1" applyFont="1" applyFill="1" applyBorder="1" applyAlignment="1" applyProtection="1">
      <alignment horizontal="center" vertical="center"/>
    </xf>
    <xf numFmtId="9" fontId="18" fillId="2" borderId="20" xfId="0" applyNumberFormat="1" applyFont="1" applyFill="1" applyBorder="1" applyAlignment="1" applyProtection="1">
      <alignment horizontal="center" vertical="center"/>
    </xf>
    <xf numFmtId="9" fontId="0" fillId="5" borderId="19" xfId="0" applyNumberFormat="1" applyFont="1" applyFill="1" applyBorder="1" applyAlignment="1" applyProtection="1">
      <alignment horizontal="center" vertical="center"/>
    </xf>
    <xf numFmtId="9" fontId="0" fillId="5" borderId="20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top" wrapText="1"/>
    </xf>
    <xf numFmtId="0" fontId="0" fillId="0" borderId="0" xfId="0" applyFill="1" applyAlignment="1">
      <alignment horizontal="left"/>
    </xf>
    <xf numFmtId="0" fontId="38" fillId="0" borderId="56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top" wrapText="1"/>
    </xf>
    <xf numFmtId="0" fontId="38" fillId="0" borderId="39" xfId="0" applyFont="1" applyFill="1" applyBorder="1" applyAlignment="1">
      <alignment horizontal="center" vertical="top" wrapText="1"/>
    </xf>
    <xf numFmtId="0" fontId="38" fillId="0" borderId="0" xfId="0" applyFont="1" applyFill="1" applyAlignment="1">
      <alignment horizontal="left" vertical="top" wrapText="1"/>
    </xf>
    <xf numFmtId="0" fontId="0" fillId="0" borderId="85" xfId="0" applyFont="1" applyFill="1" applyBorder="1" applyAlignment="1">
      <alignment horizontal="left" vertical="top" wrapText="1"/>
    </xf>
  </cellXfs>
  <cellStyles count="21">
    <cellStyle name="Hipervínculo" xfId="1" builtinId="8"/>
    <cellStyle name="Millares" xfId="2" builtinId="3"/>
    <cellStyle name="Normal" xfId="0" builtinId="0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3"/>
    <cellStyle name="Normal 3" xfId="4"/>
    <cellStyle name="Normal 4" xfId="5"/>
    <cellStyle name="Normal 5" xfId="6"/>
    <cellStyle name="Normal 6" xfId="7"/>
    <cellStyle name="Normal 7" xfId="8"/>
    <cellStyle name="Normal 8" xfId="9"/>
    <cellStyle name="Normal 9" xfId="11"/>
    <cellStyle name="Porcentaje" xfId="10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50"/>
  <sheetViews>
    <sheetView tabSelected="1" topLeftCell="A17" zoomScale="90" zoomScaleNormal="90" workbookViewId="0">
      <selection activeCell="B34" sqref="B34"/>
    </sheetView>
  </sheetViews>
  <sheetFormatPr baseColWidth="10" defaultRowHeight="12.75" x14ac:dyDescent="0.2"/>
  <cols>
    <col min="1" max="1" width="1.85546875" customWidth="1"/>
    <col min="2" max="2" width="55.85546875" customWidth="1"/>
    <col min="3" max="3" width="20.42578125" bestFit="1" customWidth="1"/>
    <col min="4" max="4" width="59.7109375" customWidth="1"/>
    <col min="5" max="5" width="22.140625" hidden="1" customWidth="1"/>
    <col min="6" max="6" width="20.425781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14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s="6" customFormat="1" ht="22.7" customHeight="1" thickBot="1" x14ac:dyDescent="0.4">
      <c r="A2" s="3"/>
      <c r="B2" s="175" t="s">
        <v>119</v>
      </c>
      <c r="C2" s="176"/>
      <c r="D2" s="176"/>
      <c r="E2" s="176"/>
      <c r="F2" s="177"/>
      <c r="G2" s="4"/>
      <c r="H2" s="4"/>
      <c r="I2" s="4"/>
      <c r="J2" s="4"/>
      <c r="K2" s="5"/>
      <c r="L2" s="5"/>
      <c r="M2" s="5"/>
      <c r="N2" s="5"/>
    </row>
    <row r="3" spans="1:14" s="6" customFormat="1" ht="11.45" customHeight="1" thickBot="1" x14ac:dyDescent="0.4">
      <c r="A3" s="4"/>
      <c r="B3" s="7"/>
      <c r="C3" s="8"/>
      <c r="D3" s="4"/>
      <c r="E3" s="4"/>
      <c r="F3" s="4"/>
      <c r="G3" s="4"/>
      <c r="H3" s="4"/>
      <c r="I3" s="4"/>
      <c r="J3" s="4"/>
      <c r="K3" s="5"/>
      <c r="L3" s="5"/>
      <c r="M3" s="5"/>
      <c r="N3" s="5"/>
    </row>
    <row r="4" spans="1:14" ht="18" customHeight="1" thickBot="1" x14ac:dyDescent="0.3">
      <c r="A4" s="1"/>
      <c r="B4" s="71" t="s">
        <v>0</v>
      </c>
      <c r="C4" s="75" t="s">
        <v>1</v>
      </c>
      <c r="D4" s="71" t="s">
        <v>2</v>
      </c>
      <c r="E4" s="73"/>
      <c r="F4" s="75" t="s">
        <v>1</v>
      </c>
      <c r="G4" s="10"/>
      <c r="H4" s="10"/>
      <c r="I4" s="10"/>
      <c r="J4" s="10"/>
      <c r="K4" s="2"/>
      <c r="L4" s="2"/>
      <c r="M4" s="2"/>
      <c r="N4" s="2"/>
    </row>
    <row r="5" spans="1:14" ht="18" customHeight="1" x14ac:dyDescent="0.2">
      <c r="A5" s="1"/>
      <c r="B5" s="92" t="s">
        <v>3</v>
      </c>
      <c r="C5" s="128">
        <v>207288458757</v>
      </c>
      <c r="D5" s="122" t="s">
        <v>40</v>
      </c>
      <c r="E5" s="123"/>
      <c r="F5" s="72">
        <v>444642499060</v>
      </c>
      <c r="G5" s="1"/>
      <c r="H5" s="2"/>
      <c r="I5" s="2"/>
      <c r="J5" s="2"/>
      <c r="K5" s="2"/>
      <c r="L5" s="2"/>
      <c r="M5" s="2"/>
      <c r="N5" s="2"/>
    </row>
    <row r="6" spans="1:14" ht="18" customHeight="1" x14ac:dyDescent="0.2">
      <c r="A6" s="1"/>
      <c r="B6" s="93" t="s">
        <v>4</v>
      </c>
      <c r="C6" s="129">
        <v>15129958169</v>
      </c>
      <c r="D6" s="124" t="s">
        <v>41</v>
      </c>
      <c r="E6" s="125"/>
      <c r="F6" s="60">
        <v>934147564704</v>
      </c>
      <c r="G6" s="1"/>
      <c r="H6" s="2"/>
      <c r="I6" s="2"/>
      <c r="J6" s="2"/>
      <c r="K6" s="2"/>
      <c r="L6" s="2"/>
      <c r="M6" s="2"/>
      <c r="N6" s="2"/>
    </row>
    <row r="7" spans="1:14" ht="18" customHeight="1" x14ac:dyDescent="0.2">
      <c r="A7" s="1"/>
      <c r="B7" s="93" t="s">
        <v>89</v>
      </c>
      <c r="C7" s="129">
        <v>35340662596</v>
      </c>
      <c r="D7" s="126" t="s">
        <v>42</v>
      </c>
      <c r="E7" s="127"/>
      <c r="F7" s="121">
        <v>27319960884</v>
      </c>
      <c r="G7" s="1"/>
      <c r="H7" s="2"/>
      <c r="I7" s="2"/>
      <c r="J7" s="2"/>
      <c r="K7" s="2"/>
      <c r="L7" s="2"/>
      <c r="M7" s="2"/>
      <c r="N7" s="2"/>
    </row>
    <row r="8" spans="1:14" ht="18" customHeight="1" thickBot="1" x14ac:dyDescent="0.25">
      <c r="A8" s="1"/>
      <c r="B8" s="93" t="s">
        <v>34</v>
      </c>
      <c r="C8" s="129">
        <v>1134716516928</v>
      </c>
      <c r="D8" s="110" t="s">
        <v>43</v>
      </c>
      <c r="E8" s="111"/>
      <c r="F8" s="116">
        <v>8055413507</v>
      </c>
      <c r="G8" s="1"/>
      <c r="H8" s="2"/>
      <c r="I8" s="2"/>
      <c r="J8" s="2"/>
      <c r="K8" s="2"/>
      <c r="L8" s="2"/>
      <c r="M8" s="2"/>
      <c r="N8" s="2"/>
    </row>
    <row r="9" spans="1:14" ht="18" customHeight="1" thickBot="1" x14ac:dyDescent="0.3">
      <c r="A9" s="1"/>
      <c r="B9" s="93" t="s">
        <v>35</v>
      </c>
      <c r="C9" s="129">
        <v>51909125647</v>
      </c>
      <c r="D9" s="114" t="s">
        <v>5</v>
      </c>
      <c r="E9" s="115"/>
      <c r="F9" s="138">
        <v>1414165438155</v>
      </c>
      <c r="G9" s="52"/>
      <c r="H9" s="45"/>
      <c r="I9" s="10"/>
      <c r="J9" s="10"/>
      <c r="K9" s="10"/>
      <c r="L9" s="2"/>
      <c r="M9" s="2"/>
      <c r="N9" s="2"/>
    </row>
    <row r="10" spans="1:14" ht="18" customHeight="1" thickBot="1" x14ac:dyDescent="0.3">
      <c r="A10" s="1"/>
      <c r="B10" s="92" t="s">
        <v>36</v>
      </c>
      <c r="C10" s="129">
        <v>62833492451</v>
      </c>
      <c r="D10" s="117" t="s">
        <v>6</v>
      </c>
      <c r="E10" s="118"/>
      <c r="F10" s="119" t="s">
        <v>7</v>
      </c>
      <c r="G10" s="1"/>
      <c r="H10" s="2"/>
      <c r="I10" s="2"/>
      <c r="J10" s="2"/>
      <c r="K10" s="2"/>
      <c r="L10" s="2"/>
      <c r="M10" s="2"/>
      <c r="N10" s="2"/>
    </row>
    <row r="11" spans="1:14" ht="18" customHeight="1" x14ac:dyDescent="0.2">
      <c r="A11" s="1"/>
      <c r="B11" s="92" t="s">
        <v>37</v>
      </c>
      <c r="C11" s="129">
        <v>58429001436</v>
      </c>
      <c r="D11" s="102" t="s">
        <v>44</v>
      </c>
      <c r="E11" s="103"/>
      <c r="F11" s="120">
        <v>115000000000</v>
      </c>
      <c r="G11" s="1"/>
      <c r="H11" s="2"/>
      <c r="I11" s="2"/>
      <c r="J11" s="2"/>
      <c r="K11" s="2"/>
      <c r="L11" s="2"/>
      <c r="M11" s="2"/>
      <c r="N11" s="2"/>
    </row>
    <row r="12" spans="1:14" ht="18" customHeight="1" x14ac:dyDescent="0.2">
      <c r="A12" s="1"/>
      <c r="B12" s="92" t="s">
        <v>38</v>
      </c>
      <c r="C12" s="129">
        <v>4385125588</v>
      </c>
      <c r="D12" s="93" t="s">
        <v>8</v>
      </c>
      <c r="E12" s="104"/>
      <c r="F12" s="120">
        <v>0</v>
      </c>
      <c r="G12" s="1"/>
      <c r="H12" s="2"/>
      <c r="I12" s="2"/>
      <c r="J12" s="2"/>
      <c r="K12" s="2"/>
      <c r="L12" s="2"/>
      <c r="M12" s="2"/>
      <c r="N12" s="2"/>
    </row>
    <row r="13" spans="1:14" ht="18" customHeight="1" x14ac:dyDescent="0.2">
      <c r="A13" s="1"/>
      <c r="B13" s="93" t="s">
        <v>39</v>
      </c>
      <c r="C13" s="129">
        <v>21545738625</v>
      </c>
      <c r="D13" s="93" t="s">
        <v>45</v>
      </c>
      <c r="E13" s="104"/>
      <c r="F13" s="62">
        <v>7460866322</v>
      </c>
      <c r="G13" s="1"/>
      <c r="H13" s="2"/>
      <c r="I13" s="2"/>
      <c r="J13" s="2"/>
      <c r="K13" s="2"/>
      <c r="L13" s="2"/>
      <c r="M13" s="2"/>
      <c r="N13" s="2"/>
    </row>
    <row r="14" spans="1:14" ht="18" customHeight="1" x14ac:dyDescent="0.2">
      <c r="A14" s="1"/>
      <c r="B14" s="54"/>
      <c r="C14" s="129" t="s">
        <v>7</v>
      </c>
      <c r="D14" s="93" t="s">
        <v>46</v>
      </c>
      <c r="E14" s="104"/>
      <c r="F14" s="62">
        <v>45450447055</v>
      </c>
      <c r="G14" s="1"/>
      <c r="H14" s="2"/>
      <c r="I14" s="2"/>
      <c r="J14" s="2"/>
      <c r="K14" s="2"/>
      <c r="L14" s="2"/>
      <c r="M14" s="2"/>
      <c r="N14" s="2"/>
    </row>
    <row r="15" spans="1:14" ht="18" customHeight="1" x14ac:dyDescent="0.2">
      <c r="A15" s="1"/>
      <c r="B15" s="69"/>
      <c r="C15" s="130"/>
      <c r="D15" s="93" t="s">
        <v>47</v>
      </c>
      <c r="E15" s="104"/>
      <c r="F15" s="62">
        <v>0</v>
      </c>
      <c r="G15" s="1"/>
      <c r="H15" s="2"/>
      <c r="I15" s="2"/>
      <c r="J15" s="2"/>
      <c r="K15" s="2"/>
      <c r="L15" s="2"/>
      <c r="M15" s="2"/>
      <c r="N15" s="2"/>
    </row>
    <row r="16" spans="1:14" ht="18" customHeight="1" x14ac:dyDescent="0.2">
      <c r="A16" s="1"/>
      <c r="B16" s="69"/>
      <c r="C16" s="130"/>
      <c r="D16" s="134" t="s">
        <v>15</v>
      </c>
      <c r="E16" s="135"/>
      <c r="F16" s="62">
        <v>9971915818</v>
      </c>
      <c r="G16" s="1"/>
      <c r="H16" s="2"/>
      <c r="I16" s="2"/>
      <c r="J16" s="2"/>
      <c r="K16" s="2"/>
      <c r="L16" s="2"/>
      <c r="M16" s="2"/>
      <c r="N16" s="2"/>
    </row>
    <row r="17" spans="1:26" ht="18" customHeight="1" thickBot="1" x14ac:dyDescent="0.25">
      <c r="A17" s="1"/>
      <c r="B17" s="69"/>
      <c r="C17" s="130"/>
      <c r="D17" s="93" t="s">
        <v>100</v>
      </c>
      <c r="E17" s="132"/>
      <c r="F17" s="133">
        <v>-470587153</v>
      </c>
      <c r="G17" s="1"/>
      <c r="H17" s="2"/>
      <c r="I17" s="2"/>
      <c r="J17" s="2"/>
      <c r="K17" s="2"/>
      <c r="L17" s="2"/>
      <c r="M17" s="2"/>
      <c r="N17" s="2"/>
    </row>
    <row r="18" spans="1:26" ht="18" customHeight="1" thickBot="1" x14ac:dyDescent="0.3">
      <c r="A18" s="1"/>
      <c r="B18" s="69"/>
      <c r="C18" s="130"/>
      <c r="D18" s="94" t="s">
        <v>9</v>
      </c>
      <c r="E18" s="95"/>
      <c r="F18" s="138">
        <v>177412642042</v>
      </c>
      <c r="G18" s="1"/>
      <c r="H18" s="2"/>
      <c r="I18" s="2"/>
      <c r="J18" s="2"/>
      <c r="K18" s="2"/>
      <c r="L18" s="2"/>
      <c r="M18" s="2"/>
      <c r="N18" s="2"/>
    </row>
    <row r="19" spans="1:26" ht="18" customHeight="1" thickBot="1" x14ac:dyDescent="0.3">
      <c r="A19" s="1"/>
      <c r="B19" s="69"/>
      <c r="C19" s="131"/>
      <c r="D19" s="47"/>
      <c r="E19" s="46"/>
      <c r="F19" s="70"/>
      <c r="G19" s="1"/>
      <c r="H19" s="2"/>
      <c r="I19" s="2"/>
      <c r="J19" s="2"/>
      <c r="K19" s="2"/>
      <c r="L19" s="2"/>
      <c r="M19" s="2"/>
      <c r="N19" s="2"/>
    </row>
    <row r="20" spans="1:26" ht="18" customHeight="1" thickBot="1" x14ac:dyDescent="0.3">
      <c r="A20" s="1"/>
      <c r="B20" s="96" t="s">
        <v>10</v>
      </c>
      <c r="C20" s="138">
        <v>1591578080197</v>
      </c>
      <c r="D20" s="97" t="s">
        <v>11</v>
      </c>
      <c r="E20" s="97"/>
      <c r="F20" s="139">
        <v>1591578080197</v>
      </c>
      <c r="G20" s="15"/>
      <c r="H20" s="2"/>
      <c r="I20" s="37" t="s">
        <v>7</v>
      </c>
      <c r="J20" s="2"/>
      <c r="K20" s="2"/>
      <c r="L20" s="2"/>
      <c r="M20" s="2"/>
      <c r="N20" s="2"/>
    </row>
    <row r="21" spans="1:26" ht="18.399999999999999" customHeight="1" thickBot="1" x14ac:dyDescent="0.25">
      <c r="A21" s="1"/>
      <c r="B21" s="1"/>
      <c r="C21" s="50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</row>
    <row r="22" spans="1:26" ht="18" customHeight="1" x14ac:dyDescent="0.25">
      <c r="A22" s="1"/>
      <c r="B22" s="1" t="s">
        <v>7</v>
      </c>
      <c r="C22" s="51"/>
      <c r="D22" s="98" t="s">
        <v>48</v>
      </c>
      <c r="E22" s="99"/>
      <c r="F22" s="140">
        <v>31197168674</v>
      </c>
      <c r="G22" s="1"/>
      <c r="H22" s="2"/>
      <c r="I22" s="2"/>
      <c r="J22" s="2"/>
      <c r="K22" s="2"/>
      <c r="L22" s="2"/>
      <c r="M22" s="2"/>
      <c r="N22" s="2"/>
    </row>
    <row r="23" spans="1:26" ht="18" customHeight="1" thickBot="1" x14ac:dyDescent="0.3">
      <c r="A23" s="1"/>
      <c r="B23" s="1"/>
      <c r="C23" s="1"/>
      <c r="D23" s="100" t="s">
        <v>49</v>
      </c>
      <c r="E23" s="101"/>
      <c r="F23" s="141">
        <v>1639682983487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7" customHeight="1" x14ac:dyDescent="0.2">
      <c r="A24" s="1"/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6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65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43"/>
  <sheetViews>
    <sheetView zoomScale="90" zoomScaleNormal="90" workbookViewId="0">
      <selection activeCell="F15" sqref="F15"/>
    </sheetView>
  </sheetViews>
  <sheetFormatPr baseColWidth="10" defaultRowHeight="12.75" x14ac:dyDescent="0.2"/>
  <cols>
    <col min="1" max="1" width="1.85546875" customWidth="1"/>
    <col min="2" max="2" width="55.85546875" customWidth="1"/>
    <col min="3" max="3" width="20.42578125" bestFit="1" customWidth="1"/>
    <col min="4" max="4" width="59.7109375" customWidth="1"/>
    <col min="5" max="5" width="22.140625" hidden="1" customWidth="1"/>
    <col min="6" max="6" width="20.425781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26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26" ht="23.85" customHeight="1" thickBot="1" x14ac:dyDescent="0.4">
      <c r="A2" s="10"/>
      <c r="B2" s="178" t="s">
        <v>120</v>
      </c>
      <c r="C2" s="179"/>
      <c r="D2" s="179"/>
      <c r="E2" s="179"/>
      <c r="F2" s="180"/>
      <c r="G2" s="10"/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399999999999999" customHeight="1" thickBot="1" x14ac:dyDescent="0.4">
      <c r="A3" s="1"/>
      <c r="B3" s="7"/>
      <c r="C3" s="4"/>
      <c r="D3" s="4"/>
      <c r="E3" s="4"/>
      <c r="F3" s="4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thickBot="1" x14ac:dyDescent="0.3">
      <c r="A4" s="1"/>
      <c r="B4" s="56" t="s">
        <v>12</v>
      </c>
      <c r="C4" s="74" t="s">
        <v>1</v>
      </c>
      <c r="D4" s="48" t="s">
        <v>13</v>
      </c>
      <c r="E4" s="48"/>
      <c r="F4" s="74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1"/>
      <c r="B5" s="102" t="s">
        <v>50</v>
      </c>
      <c r="C5" s="53">
        <v>10700018093</v>
      </c>
      <c r="D5" s="102" t="s">
        <v>56</v>
      </c>
      <c r="E5" s="103"/>
      <c r="F5" s="59">
        <v>1004585396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93" t="s">
        <v>51</v>
      </c>
      <c r="C6" s="55">
        <v>23701919258</v>
      </c>
      <c r="D6" s="93" t="s">
        <v>57</v>
      </c>
      <c r="E6" s="104"/>
      <c r="F6" s="60">
        <v>88845049489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2">
      <c r="A7" s="1"/>
      <c r="B7" s="93" t="s">
        <v>52</v>
      </c>
      <c r="C7" s="55">
        <v>282229139506</v>
      </c>
      <c r="D7" s="93" t="s">
        <v>58</v>
      </c>
      <c r="E7" s="104"/>
      <c r="F7" s="60">
        <v>1522244556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2">
      <c r="A8" s="1"/>
      <c r="B8" s="93" t="s">
        <v>53</v>
      </c>
      <c r="C8" s="55">
        <v>104624985490</v>
      </c>
      <c r="D8" s="93" t="s">
        <v>59</v>
      </c>
      <c r="E8" s="104"/>
      <c r="F8" s="60">
        <v>282222198364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1"/>
      <c r="B9" s="93" t="s">
        <v>54</v>
      </c>
      <c r="C9" s="57">
        <v>3776329757</v>
      </c>
      <c r="D9" s="93" t="s">
        <v>14</v>
      </c>
      <c r="E9" s="104"/>
      <c r="F9" s="60">
        <v>2124492888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"/>
      <c r="B10" s="92" t="s">
        <v>55</v>
      </c>
      <c r="C10" s="57">
        <v>72486955460</v>
      </c>
      <c r="D10" s="93" t="s">
        <v>60</v>
      </c>
      <c r="E10" s="104"/>
      <c r="F10" s="60">
        <v>42254731624</v>
      </c>
      <c r="G10" s="15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"/>
      <c r="B11" s="92" t="s">
        <v>64</v>
      </c>
      <c r="C11" s="55">
        <v>45094425901</v>
      </c>
      <c r="D11" s="93" t="s">
        <v>61</v>
      </c>
      <c r="E11" s="104"/>
      <c r="F11" s="60">
        <v>3323325691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"/>
      <c r="B12" s="105" t="s">
        <v>90</v>
      </c>
      <c r="C12" s="55">
        <v>0</v>
      </c>
      <c r="D12" s="106" t="s">
        <v>62</v>
      </c>
      <c r="E12" s="107"/>
      <c r="F12" s="61">
        <v>85734911921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106" t="s">
        <v>15</v>
      </c>
      <c r="C13" s="58">
        <v>9501328665</v>
      </c>
      <c r="D13" s="68" t="s">
        <v>63</v>
      </c>
      <c r="E13" s="108"/>
      <c r="F13" s="62">
        <v>45083562201</v>
      </c>
      <c r="G13" s="15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Bot="1" x14ac:dyDescent="0.25">
      <c r="A14" s="1"/>
      <c r="B14" s="109"/>
      <c r="C14" s="58"/>
      <c r="D14" s="110" t="s">
        <v>90</v>
      </c>
      <c r="E14" s="111"/>
      <c r="F14" s="62">
        <v>0</v>
      </c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thickBot="1" x14ac:dyDescent="0.3">
      <c r="A15" s="1"/>
      <c r="B15" s="112" t="s">
        <v>16</v>
      </c>
      <c r="C15" s="138">
        <v>552115102130</v>
      </c>
      <c r="D15" s="114" t="s">
        <v>17</v>
      </c>
      <c r="E15" s="115"/>
      <c r="F15" s="138">
        <v>552115102130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1"/>
      <c r="C16" s="43"/>
      <c r="D16" s="1"/>
      <c r="E16" s="1"/>
      <c r="F16" s="4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"/>
      <c r="B17" s="1"/>
      <c r="C17" s="4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"/>
      <c r="B18" s="1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65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6"/>
  <sheetViews>
    <sheetView zoomScaleNormal="100" workbookViewId="0">
      <selection activeCell="K18" sqref="K18"/>
    </sheetView>
  </sheetViews>
  <sheetFormatPr baseColWidth="10" defaultRowHeight="12.75" x14ac:dyDescent="0.2"/>
  <cols>
    <col min="1" max="1" width="2.7109375" customWidth="1"/>
    <col min="2" max="2" width="55" customWidth="1"/>
    <col min="3" max="10" width="11.7109375" customWidth="1"/>
    <col min="11" max="11" width="12.140625" bestFit="1" customWidth="1"/>
  </cols>
  <sheetData>
    <row r="1" spans="1:12" ht="13.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8.75" thickBot="1" x14ac:dyDescent="0.3">
      <c r="A2" s="2"/>
      <c r="B2" s="11" t="s">
        <v>18</v>
      </c>
      <c r="C2" s="9"/>
      <c r="D2" s="12"/>
      <c r="E2" s="13"/>
      <c r="F2" s="14"/>
      <c r="G2" s="15"/>
      <c r="H2" s="15"/>
      <c r="I2" s="1"/>
      <c r="J2" s="2"/>
      <c r="K2" s="2"/>
    </row>
    <row r="3" spans="1:12" ht="18" x14ac:dyDescent="0.25">
      <c r="A3" s="2"/>
      <c r="F3" s="14"/>
      <c r="G3" s="15"/>
      <c r="H3" s="15"/>
      <c r="I3" s="1"/>
      <c r="J3" s="2"/>
      <c r="K3" s="2"/>
    </row>
    <row r="4" spans="1:12" ht="15.75" x14ac:dyDescent="0.25">
      <c r="A4" s="2"/>
      <c r="B4" s="113" t="s">
        <v>123</v>
      </c>
      <c r="C4" s="16"/>
      <c r="D4" s="15"/>
      <c r="E4" s="15"/>
      <c r="F4" s="15"/>
      <c r="G4" s="15"/>
      <c r="H4" s="15"/>
      <c r="I4" s="1"/>
      <c r="J4" s="2"/>
      <c r="K4" s="2"/>
    </row>
    <row r="5" spans="1:12" ht="12.75" customHeight="1" x14ac:dyDescent="0.2">
      <c r="A5" s="2"/>
      <c r="B5" s="137"/>
      <c r="C5" s="181" t="s">
        <v>93</v>
      </c>
      <c r="D5" s="181"/>
      <c r="E5" s="181"/>
      <c r="F5" s="181"/>
      <c r="G5" s="181"/>
      <c r="H5" s="181"/>
      <c r="I5" s="181"/>
      <c r="J5" s="181"/>
      <c r="K5" s="137"/>
    </row>
    <row r="6" spans="1:12" s="44" customFormat="1" ht="12.75" customHeight="1" x14ac:dyDescent="0.2">
      <c r="B6" s="183" t="s">
        <v>66</v>
      </c>
      <c r="C6" s="182" t="s">
        <v>65</v>
      </c>
      <c r="D6" s="182"/>
      <c r="E6" s="182"/>
      <c r="F6" s="182"/>
      <c r="G6" s="182"/>
      <c r="H6" s="182"/>
      <c r="I6" s="182"/>
      <c r="J6" s="182"/>
      <c r="K6" s="185" t="s">
        <v>81</v>
      </c>
    </row>
    <row r="7" spans="1:12" s="44" customFormat="1" ht="12.75" customHeight="1" x14ac:dyDescent="0.2">
      <c r="B7" s="184"/>
      <c r="C7" s="168" t="s">
        <v>82</v>
      </c>
      <c r="D7" s="168" t="s">
        <v>75</v>
      </c>
      <c r="E7" s="187" t="s">
        <v>83</v>
      </c>
      <c r="F7" s="187"/>
      <c r="G7" s="168" t="s">
        <v>84</v>
      </c>
      <c r="H7" s="168" t="s">
        <v>85</v>
      </c>
      <c r="I7" s="168" t="s">
        <v>86</v>
      </c>
      <c r="J7" s="168" t="s">
        <v>87</v>
      </c>
      <c r="K7" s="186"/>
    </row>
    <row r="8" spans="1:12" s="44" customFormat="1" x14ac:dyDescent="0.2">
      <c r="B8" s="151" t="s">
        <v>124</v>
      </c>
      <c r="C8" s="152">
        <v>946842388</v>
      </c>
      <c r="D8" s="152">
        <v>153792313</v>
      </c>
      <c r="E8" s="152">
        <v>59378584</v>
      </c>
      <c r="F8" s="152">
        <v>59635639</v>
      </c>
      <c r="G8" s="152">
        <v>42687692</v>
      </c>
      <c r="H8" s="152">
        <v>11247054</v>
      </c>
      <c r="I8" s="152">
        <v>7479673</v>
      </c>
      <c r="J8" s="152">
        <v>21576121</v>
      </c>
      <c r="K8" s="153">
        <v>1302639464</v>
      </c>
      <c r="L8" s="144"/>
    </row>
    <row r="9" spans="1:12" s="44" customFormat="1" x14ac:dyDescent="0.2">
      <c r="B9" s="154" t="s">
        <v>67</v>
      </c>
      <c r="C9" s="155">
        <v>0</v>
      </c>
      <c r="D9" s="155">
        <v>11962</v>
      </c>
      <c r="E9" s="155">
        <v>37245</v>
      </c>
      <c r="F9" s="155">
        <v>133522</v>
      </c>
      <c r="G9" s="155">
        <v>289955</v>
      </c>
      <c r="H9" s="155">
        <v>446544</v>
      </c>
      <c r="I9" s="155">
        <v>526666</v>
      </c>
      <c r="J9" s="155">
        <v>981096</v>
      </c>
      <c r="K9" s="156">
        <v>2426990</v>
      </c>
    </row>
    <row r="10" spans="1:12" s="44" customFormat="1" x14ac:dyDescent="0.2">
      <c r="B10" s="160" t="s">
        <v>71</v>
      </c>
      <c r="C10" s="161">
        <v>946741272</v>
      </c>
      <c r="D10" s="161">
        <v>153780353</v>
      </c>
      <c r="E10" s="161">
        <v>59341342</v>
      </c>
      <c r="F10" s="161">
        <v>59502113</v>
      </c>
      <c r="G10" s="161">
        <v>42397735</v>
      </c>
      <c r="H10" s="161">
        <v>10800510</v>
      </c>
      <c r="I10" s="161">
        <v>6953006</v>
      </c>
      <c r="J10" s="161">
        <v>20595025</v>
      </c>
      <c r="K10" s="162">
        <v>1300212474</v>
      </c>
    </row>
    <row r="11" spans="1:12" s="44" customFormat="1" x14ac:dyDescent="0.2">
      <c r="B11" s="160" t="s">
        <v>101</v>
      </c>
      <c r="C11" s="161">
        <v>92527644</v>
      </c>
      <c r="D11" s="161">
        <v>15646676</v>
      </c>
      <c r="E11" s="161">
        <v>8790445</v>
      </c>
      <c r="F11" s="161">
        <v>8599173</v>
      </c>
      <c r="G11" s="161">
        <v>3526956</v>
      </c>
      <c r="H11" s="161">
        <v>2666993</v>
      </c>
      <c r="I11" s="161">
        <v>2114995</v>
      </c>
      <c r="J11" s="161">
        <v>2442970</v>
      </c>
      <c r="K11" s="162">
        <v>136315852</v>
      </c>
    </row>
    <row r="12" spans="1:12" s="44" customFormat="1" x14ac:dyDescent="0.2">
      <c r="B12" s="160" t="s">
        <v>70</v>
      </c>
      <c r="C12" s="161">
        <v>854213628</v>
      </c>
      <c r="D12" s="161">
        <v>138133677</v>
      </c>
      <c r="E12" s="161">
        <v>50550897</v>
      </c>
      <c r="F12" s="161">
        <v>50902940</v>
      </c>
      <c r="G12" s="161">
        <v>38870779</v>
      </c>
      <c r="H12" s="161">
        <v>8133517</v>
      </c>
      <c r="I12" s="161">
        <v>4838011</v>
      </c>
      <c r="J12" s="161">
        <v>18152055</v>
      </c>
      <c r="K12" s="162">
        <v>1163896622</v>
      </c>
    </row>
    <row r="13" spans="1:12" s="44" customFormat="1" x14ac:dyDescent="0.2">
      <c r="B13" s="157" t="s">
        <v>68</v>
      </c>
      <c r="C13" s="158">
        <v>0</v>
      </c>
      <c r="D13" s="158">
        <v>475065</v>
      </c>
      <c r="E13" s="158">
        <v>656077</v>
      </c>
      <c r="F13" s="158">
        <v>3543567</v>
      </c>
      <c r="G13" s="158">
        <v>9051451</v>
      </c>
      <c r="H13" s="158">
        <v>2654505</v>
      </c>
      <c r="I13" s="158">
        <v>2225993</v>
      </c>
      <c r="J13" s="158">
        <v>4036490</v>
      </c>
      <c r="K13" s="159">
        <v>22643148</v>
      </c>
    </row>
    <row r="14" spans="1:12" s="44" customFormat="1" x14ac:dyDescent="0.2">
      <c r="B14" s="163" t="s">
        <v>69</v>
      </c>
      <c r="C14" s="164">
        <v>741217</v>
      </c>
      <c r="D14" s="164">
        <v>1498654</v>
      </c>
      <c r="E14" s="164">
        <v>1101900</v>
      </c>
      <c r="F14" s="164">
        <v>5250728</v>
      </c>
      <c r="G14" s="164">
        <v>11935029</v>
      </c>
      <c r="H14" s="164">
        <v>4786935</v>
      </c>
      <c r="I14" s="164">
        <v>4298020</v>
      </c>
      <c r="J14" s="164">
        <v>19216984</v>
      </c>
      <c r="K14" s="165">
        <v>48829467</v>
      </c>
    </row>
    <row r="15" spans="1:12" s="44" customFormat="1" x14ac:dyDescent="0.2">
      <c r="B15" s="154" t="s">
        <v>102</v>
      </c>
      <c r="C15" s="155">
        <v>946101171</v>
      </c>
      <c r="D15" s="155">
        <v>152293659</v>
      </c>
      <c r="E15" s="155">
        <v>58276684</v>
      </c>
      <c r="F15" s="155">
        <v>54384911</v>
      </c>
      <c r="G15" s="155">
        <v>30752663</v>
      </c>
      <c r="H15" s="155">
        <v>6460119</v>
      </c>
      <c r="I15" s="155">
        <v>3181653</v>
      </c>
      <c r="J15" s="155">
        <v>2359137</v>
      </c>
      <c r="K15" s="156">
        <v>1253809997</v>
      </c>
    </row>
    <row r="16" spans="1:12" s="44" customFormat="1" x14ac:dyDescent="0.2">
      <c r="B16" s="160" t="s">
        <v>88</v>
      </c>
      <c r="C16" s="166"/>
      <c r="D16" s="166"/>
      <c r="E16" s="166"/>
      <c r="F16" s="166"/>
      <c r="G16" s="166"/>
      <c r="H16" s="166"/>
      <c r="I16" s="166"/>
      <c r="J16" s="166"/>
      <c r="K16" s="162">
        <v>9102243.7239999995</v>
      </c>
    </row>
    <row r="17" spans="2:12" s="44" customFormat="1" x14ac:dyDescent="0.2">
      <c r="B17" s="160" t="s">
        <v>103</v>
      </c>
      <c r="C17" s="166"/>
      <c r="D17" s="166"/>
      <c r="E17" s="166"/>
      <c r="F17" s="166"/>
      <c r="G17" s="166"/>
      <c r="H17" s="166"/>
      <c r="I17" s="166"/>
      <c r="J17" s="166"/>
      <c r="K17" s="162">
        <v>57931710.723999999</v>
      </c>
    </row>
    <row r="18" spans="2:12" s="44" customFormat="1" x14ac:dyDescent="0.2">
      <c r="B18" s="160" t="s">
        <v>104</v>
      </c>
      <c r="C18" s="166"/>
      <c r="D18" s="166"/>
      <c r="E18" s="166"/>
      <c r="F18" s="166"/>
      <c r="G18" s="166"/>
      <c r="H18" s="166"/>
      <c r="I18" s="166"/>
      <c r="J18" s="166"/>
      <c r="K18" s="161">
        <v>65171722.325999998</v>
      </c>
      <c r="L18" s="167"/>
    </row>
    <row r="19" spans="2:12" s="44" customFormat="1" x14ac:dyDescent="0.2">
      <c r="B19" s="172" t="s">
        <v>105</v>
      </c>
      <c r="C19" s="173"/>
      <c r="D19" s="173"/>
      <c r="E19" s="173"/>
      <c r="F19" s="173"/>
      <c r="G19" s="173"/>
      <c r="H19" s="173"/>
      <c r="I19" s="173"/>
      <c r="J19" s="173"/>
      <c r="K19" s="174">
        <v>-7240011.6019999981</v>
      </c>
    </row>
    <row r="20" spans="2:12" s="44" customFormat="1" x14ac:dyDescent="0.2">
      <c r="B20" s="137"/>
      <c r="C20" s="137"/>
      <c r="D20" s="137"/>
      <c r="E20" s="137"/>
      <c r="F20" s="137"/>
      <c r="G20" s="137"/>
      <c r="H20" s="137"/>
      <c r="I20" s="137"/>
      <c r="J20" s="137"/>
      <c r="K20" s="137"/>
    </row>
    <row r="21" spans="2:12" s="44" customFormat="1" x14ac:dyDescent="0.2">
      <c r="B21" s="83" t="s">
        <v>95</v>
      </c>
      <c r="C21" s="137"/>
      <c r="D21" s="137"/>
      <c r="E21" s="137"/>
      <c r="F21" s="137"/>
      <c r="G21" s="137"/>
      <c r="H21" s="137"/>
      <c r="I21" s="137"/>
      <c r="J21" s="137"/>
      <c r="K21" s="171"/>
    </row>
    <row r="22" spans="2:12" s="44" customFormat="1" x14ac:dyDescent="0.2">
      <c r="B22" s="83" t="s">
        <v>94</v>
      </c>
      <c r="C22" s="137"/>
      <c r="D22" s="137"/>
      <c r="E22" s="137"/>
      <c r="F22" s="137"/>
      <c r="G22" s="137"/>
      <c r="H22" s="137"/>
      <c r="I22" s="137"/>
      <c r="J22" s="137"/>
      <c r="K22" s="171"/>
    </row>
    <row r="23" spans="2:12" x14ac:dyDescent="0.2">
      <c r="B23" s="83"/>
      <c r="C23" s="137"/>
      <c r="D23" s="137"/>
      <c r="E23" s="137"/>
      <c r="F23" s="137"/>
      <c r="G23" s="137"/>
      <c r="H23" s="137"/>
      <c r="I23" s="137"/>
      <c r="J23" s="137"/>
      <c r="K23" s="171"/>
    </row>
    <row r="24" spans="2:12" x14ac:dyDescent="0.2">
      <c r="B24" s="83"/>
      <c r="C24" s="137"/>
      <c r="D24" s="137"/>
      <c r="E24" s="137"/>
      <c r="F24" s="137"/>
      <c r="G24" s="137"/>
      <c r="H24" s="137"/>
      <c r="I24" s="137"/>
      <c r="J24" s="137"/>
      <c r="K24" s="137"/>
    </row>
    <row r="25" spans="2:12" x14ac:dyDescent="0.2">
      <c r="B25" s="83"/>
      <c r="C25" s="137"/>
      <c r="D25" s="137"/>
      <c r="E25" s="137"/>
      <c r="F25" s="137"/>
      <c r="G25" s="137"/>
      <c r="H25" s="137"/>
      <c r="I25" s="137"/>
      <c r="J25" s="137"/>
      <c r="K25" s="137"/>
    </row>
    <row r="26" spans="2:12" x14ac:dyDescent="0.2">
      <c r="B26" s="83"/>
      <c r="C26" s="137"/>
      <c r="D26" s="137"/>
      <c r="E26" s="137"/>
      <c r="F26" s="137"/>
      <c r="G26" s="137"/>
      <c r="H26" s="137"/>
      <c r="I26" s="137"/>
      <c r="J26" s="137"/>
      <c r="K26" s="137"/>
    </row>
  </sheetData>
  <mergeCells count="5">
    <mergeCell ref="C5:J5"/>
    <mergeCell ref="C6:J6"/>
    <mergeCell ref="B6:B7"/>
    <mergeCell ref="K6:K7"/>
    <mergeCell ref="E7:F7"/>
  </mergeCells>
  <printOptions horizontalCentered="1"/>
  <pageMargins left="0.19685039370078741" right="0" top="0.35433070866141736" bottom="0.78740157480314965" header="0.51181102362204722" footer="0.51181102362204722"/>
  <pageSetup paperSize="5" scale="95" orientation="landscape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49"/>
  <sheetViews>
    <sheetView zoomScaleNormal="100" workbookViewId="0">
      <selection activeCell="C13" sqref="C13"/>
    </sheetView>
  </sheetViews>
  <sheetFormatPr baseColWidth="10" defaultRowHeight="12.75" x14ac:dyDescent="0.2"/>
  <cols>
    <col min="1" max="1" width="3" customWidth="1"/>
    <col min="2" max="2" width="21.140625" customWidth="1"/>
    <col min="3" max="3" width="19" customWidth="1"/>
    <col min="4" max="5" width="13.5703125" customWidth="1"/>
    <col min="6" max="6" width="15.5703125" bestFit="1" customWidth="1"/>
    <col min="7" max="7" width="2.7109375" customWidth="1"/>
    <col min="8" max="8" width="14.28515625" hidden="1" customWidth="1"/>
    <col min="9" max="9" width="15.42578125" hidden="1" customWidth="1"/>
    <col min="10" max="10" width="14.28515625" hidden="1" customWidth="1"/>
    <col min="11" max="11" width="15.42578125" hidden="1" customWidth="1"/>
    <col min="12" max="12" width="15.42578125" customWidth="1"/>
    <col min="13" max="13" width="2.7109375" customWidth="1"/>
    <col min="14" max="14" width="16.85546875" customWidth="1"/>
    <col min="15" max="17" width="12.7109375" customWidth="1"/>
    <col min="18" max="18" width="4" customWidth="1"/>
    <col min="19" max="19" width="14.7109375" customWidth="1"/>
    <col min="20" max="23" width="13.7109375" customWidth="1"/>
  </cols>
  <sheetData>
    <row r="1" spans="1:23" ht="18" x14ac:dyDescent="0.25">
      <c r="A1" s="1"/>
      <c r="B1" s="17"/>
      <c r="C1" s="17"/>
      <c r="D1" s="17"/>
      <c r="E1" s="17"/>
      <c r="F1" s="18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</row>
    <row r="2" spans="1:2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</row>
    <row r="3" spans="1:23" ht="16.5" thickBot="1" x14ac:dyDescent="0.3">
      <c r="A3" s="1"/>
      <c r="B3" s="19" t="s">
        <v>121</v>
      </c>
      <c r="C3" s="19"/>
      <c r="D3" s="19"/>
      <c r="E3" s="1"/>
      <c r="F3" s="1"/>
      <c r="G3" s="1"/>
      <c r="H3" s="1"/>
      <c r="I3" s="1" t="s">
        <v>7</v>
      </c>
      <c r="J3" s="1" t="s">
        <v>7</v>
      </c>
      <c r="K3" s="1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</row>
    <row r="4" spans="1:23" x14ac:dyDescent="0.2">
      <c r="A4" s="1"/>
      <c r="B4" s="20"/>
      <c r="C4" s="21" t="s">
        <v>19</v>
      </c>
      <c r="D4" s="188" t="s">
        <v>91</v>
      </c>
      <c r="E4" s="189"/>
      <c r="F4" s="22" t="s">
        <v>20</v>
      </c>
      <c r="G4" s="1"/>
      <c r="H4" s="1"/>
      <c r="I4" s="1" t="s">
        <v>7</v>
      </c>
      <c r="J4" s="1" t="s">
        <v>7</v>
      </c>
      <c r="K4" s="1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</row>
    <row r="5" spans="1:23" ht="13.5" thickBot="1" x14ac:dyDescent="0.25">
      <c r="A5" s="1"/>
      <c r="B5" s="23" t="s">
        <v>21</v>
      </c>
      <c r="C5" s="24" t="s">
        <v>22</v>
      </c>
      <c r="D5" s="190"/>
      <c r="E5" s="191"/>
      <c r="F5" s="23" t="s">
        <v>23</v>
      </c>
      <c r="G5" s="1"/>
      <c r="H5" s="1"/>
      <c r="I5" s="1" t="s">
        <v>7</v>
      </c>
      <c r="J5" s="1" t="s">
        <v>7</v>
      </c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  <c r="W5" s="2"/>
    </row>
    <row r="6" spans="1:23" ht="13.5" thickBot="1" x14ac:dyDescent="0.25">
      <c r="A6" s="1"/>
      <c r="B6" s="25" t="s">
        <v>7</v>
      </c>
      <c r="C6" s="26">
        <v>44561</v>
      </c>
      <c r="D6" s="27" t="s">
        <v>24</v>
      </c>
      <c r="E6" s="28" t="s">
        <v>25</v>
      </c>
      <c r="F6" s="29">
        <v>44742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  <c r="T6" s="2"/>
      <c r="U6" s="2"/>
      <c r="V6" s="2"/>
      <c r="W6" s="2"/>
    </row>
    <row r="7" spans="1:23" s="44" customFormat="1" x14ac:dyDescent="0.2">
      <c r="A7" s="10"/>
      <c r="B7" s="63" t="s">
        <v>26</v>
      </c>
      <c r="C7" s="76">
        <v>87120000000</v>
      </c>
      <c r="D7" s="77">
        <v>27880000000</v>
      </c>
      <c r="E7" s="77">
        <v>0</v>
      </c>
      <c r="F7" s="38">
        <v>115000000000</v>
      </c>
      <c r="G7" s="10"/>
      <c r="H7" s="45">
        <f t="shared" ref="H7:H12" si="0">C7+D7-E7-F7</f>
        <v>0</v>
      </c>
      <c r="I7" s="45">
        <f>+C7+D7-E7</f>
        <v>115000000000</v>
      </c>
      <c r="J7" s="45">
        <f>+F7-I7</f>
        <v>0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s="44" customFormat="1" x14ac:dyDescent="0.2">
      <c r="A8" s="10"/>
      <c r="B8" s="64" t="s">
        <v>80</v>
      </c>
      <c r="C8" s="78">
        <v>17000000000</v>
      </c>
      <c r="D8" s="79">
        <v>10880000000</v>
      </c>
      <c r="E8" s="79">
        <v>27880000000</v>
      </c>
      <c r="F8" s="38">
        <v>0</v>
      </c>
      <c r="G8" s="45"/>
      <c r="H8" s="45">
        <f t="shared" si="0"/>
        <v>0</v>
      </c>
      <c r="I8" s="45">
        <f>+C8+D8-E8</f>
        <v>0</v>
      </c>
      <c r="J8" s="45">
        <f t="shared" ref="J8:J13" si="1">+F8-I8</f>
        <v>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4" customFormat="1" x14ac:dyDescent="0.2">
      <c r="A9" s="10"/>
      <c r="B9" s="65" t="s">
        <v>27</v>
      </c>
      <c r="C9" s="80">
        <v>7460866322</v>
      </c>
      <c r="D9" s="30">
        <v>0</v>
      </c>
      <c r="E9" s="30">
        <v>0</v>
      </c>
      <c r="F9" s="38">
        <v>7460866322</v>
      </c>
      <c r="G9" s="10"/>
      <c r="H9" s="45">
        <f t="shared" si="0"/>
        <v>0</v>
      </c>
      <c r="I9" s="45">
        <f>+C9+D9-E9</f>
        <v>7460866322</v>
      </c>
      <c r="J9" s="170">
        <f t="shared" si="1"/>
        <v>0</v>
      </c>
      <c r="K9" s="45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s="44" customFormat="1" x14ac:dyDescent="0.2">
      <c r="A10" s="10"/>
      <c r="B10" s="65" t="s">
        <v>28</v>
      </c>
      <c r="C10" s="80">
        <v>40201386393</v>
      </c>
      <c r="D10" s="30">
        <v>5249060662</v>
      </c>
      <c r="E10" s="30">
        <v>0</v>
      </c>
      <c r="F10" s="38">
        <v>45450447055</v>
      </c>
      <c r="G10" s="10"/>
      <c r="H10" s="45">
        <f>C10+D10-E10-F10</f>
        <v>0</v>
      </c>
      <c r="I10" s="45">
        <f>+C10+D10-E10</f>
        <v>45450447055</v>
      </c>
      <c r="J10" s="45">
        <f t="shared" si="1"/>
        <v>0</v>
      </c>
      <c r="K10" s="45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s="44" customFormat="1" x14ac:dyDescent="0.2">
      <c r="A11" s="10"/>
      <c r="B11" s="65" t="s">
        <v>29</v>
      </c>
      <c r="C11" s="30">
        <v>0</v>
      </c>
      <c r="D11" s="30">
        <v>26245303308</v>
      </c>
      <c r="E11" s="30">
        <v>26245303308</v>
      </c>
      <c r="F11" s="38">
        <v>0</v>
      </c>
      <c r="G11" s="10"/>
      <c r="H11" s="45">
        <f t="shared" si="0"/>
        <v>0</v>
      </c>
      <c r="I11" s="45">
        <f>+C11+D11-E11</f>
        <v>0</v>
      </c>
      <c r="J11" s="45">
        <f t="shared" si="1"/>
        <v>0</v>
      </c>
      <c r="K11" s="45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s="44" customFormat="1" ht="13.5" thickBot="1" x14ac:dyDescent="0.25">
      <c r="A12" s="10"/>
      <c r="B12" s="66" t="s">
        <v>30</v>
      </c>
      <c r="C12" s="80">
        <v>26245303308</v>
      </c>
      <c r="D12" s="82">
        <v>9501328665</v>
      </c>
      <c r="E12" s="82">
        <v>26245303308</v>
      </c>
      <c r="F12" s="38">
        <v>9501328665</v>
      </c>
      <c r="G12" s="10"/>
      <c r="H12" s="45">
        <f t="shared" si="0"/>
        <v>0</v>
      </c>
      <c r="I12" s="45">
        <f t="shared" ref="I12:I13" si="2">+C12+D12-E12</f>
        <v>9501328665</v>
      </c>
      <c r="J12" s="45">
        <f t="shared" si="1"/>
        <v>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13.5" thickBot="1" x14ac:dyDescent="0.25">
      <c r="A13" s="2"/>
      <c r="B13" s="31" t="s">
        <v>31</v>
      </c>
      <c r="C13" s="39">
        <v>178027556023</v>
      </c>
      <c r="D13" s="40">
        <v>79755692635</v>
      </c>
      <c r="E13" s="40">
        <v>80370606616</v>
      </c>
      <c r="F13" s="41">
        <v>177412642042</v>
      </c>
      <c r="G13" s="2"/>
      <c r="H13" s="2"/>
      <c r="I13" s="45">
        <f t="shared" si="2"/>
        <v>177412642042</v>
      </c>
      <c r="J13" s="45">
        <f t="shared" si="1"/>
        <v>0</v>
      </c>
      <c r="K13" s="145"/>
      <c r="L13" s="2"/>
      <c r="M13" s="2"/>
      <c r="N13" s="2"/>
      <c r="O13" s="2"/>
      <c r="P13" s="2"/>
      <c r="Q13" s="2"/>
      <c r="S13" s="2"/>
      <c r="T13" s="2"/>
      <c r="U13" s="2"/>
      <c r="V13" s="2"/>
      <c r="W13" s="2"/>
    </row>
    <row r="14" spans="1:23" x14ac:dyDescent="0.2">
      <c r="A14" s="2"/>
      <c r="B14" s="2"/>
      <c r="C14" s="2"/>
      <c r="D14" s="2"/>
      <c r="E14" s="2"/>
      <c r="F14" s="2"/>
      <c r="G14" s="2"/>
      <c r="K14" s="81"/>
      <c r="M14" s="2"/>
      <c r="N14" s="2"/>
      <c r="O14" s="2"/>
      <c r="P14" s="2"/>
      <c r="Q14" s="2"/>
      <c r="S14" s="2"/>
      <c r="T14" s="2"/>
      <c r="U14" s="2"/>
      <c r="V14" s="2"/>
      <c r="W14" s="2"/>
    </row>
    <row r="15" spans="1:23" x14ac:dyDescent="0.2">
      <c r="A15" s="2"/>
      <c r="B15" s="2"/>
      <c r="C15" s="36"/>
      <c r="D15" s="136"/>
      <c r="E15" s="37"/>
      <c r="F15" s="36" t="s">
        <v>7</v>
      </c>
      <c r="G15" s="2"/>
      <c r="M15" s="2"/>
      <c r="N15" s="2"/>
      <c r="O15" s="2"/>
      <c r="P15" s="2"/>
      <c r="Q15" s="2"/>
      <c r="S15" s="2"/>
      <c r="T15" s="2"/>
      <c r="U15" s="2"/>
      <c r="V15" s="2"/>
      <c r="W15" s="2"/>
    </row>
    <row r="16" spans="1:23" x14ac:dyDescent="0.2">
      <c r="A16" s="2"/>
      <c r="B16" s="2"/>
      <c r="C16" s="36"/>
      <c r="D16" s="49"/>
      <c r="E16" s="37"/>
      <c r="F16" s="36"/>
      <c r="G16" s="2"/>
      <c r="M16" s="2"/>
      <c r="N16" s="2"/>
      <c r="O16" s="2"/>
      <c r="P16" s="2"/>
      <c r="Q16" s="2"/>
      <c r="S16" s="2"/>
      <c r="T16" s="2"/>
      <c r="U16" s="2"/>
      <c r="V16" s="2"/>
      <c r="W16" s="2"/>
    </row>
    <row r="17" spans="1:23" x14ac:dyDescent="0.2">
      <c r="A17" s="2"/>
      <c r="B17" s="2"/>
      <c r="C17" s="36"/>
      <c r="E17" s="2"/>
      <c r="F17" s="36"/>
      <c r="G17" s="2"/>
      <c r="M17" s="2"/>
      <c r="N17" s="2"/>
      <c r="O17" s="2"/>
      <c r="P17" s="2"/>
      <c r="Q17" s="2"/>
      <c r="S17" s="2"/>
      <c r="T17" s="2"/>
      <c r="U17" s="2"/>
      <c r="V17" s="2"/>
      <c r="W17" s="2"/>
    </row>
    <row r="18" spans="1:23" x14ac:dyDescent="0.2">
      <c r="A18" s="2"/>
      <c r="B18" s="2"/>
      <c r="C18" s="36"/>
      <c r="D18" s="49"/>
      <c r="E18" s="37"/>
      <c r="F18" s="36"/>
      <c r="G18" s="2"/>
      <c r="M18" s="2"/>
      <c r="N18" s="2"/>
      <c r="O18" s="2"/>
      <c r="P18" s="2"/>
      <c r="Q18" s="2"/>
      <c r="S18" s="2"/>
      <c r="T18" s="2"/>
      <c r="U18" s="2"/>
      <c r="V18" s="2"/>
      <c r="W18" s="2"/>
    </row>
    <row r="19" spans="1:23" x14ac:dyDescent="0.2">
      <c r="A19" s="2"/>
      <c r="B19" s="2"/>
      <c r="C19" s="36"/>
      <c r="D19" s="37"/>
      <c r="E19" s="37"/>
      <c r="F19" s="36"/>
      <c r="G19" s="2"/>
      <c r="M19" s="2"/>
      <c r="N19" s="2"/>
      <c r="O19" s="2"/>
      <c r="P19" s="2"/>
      <c r="Q19" s="2"/>
      <c r="S19" s="2"/>
      <c r="T19" s="2"/>
      <c r="U19" s="2"/>
      <c r="V19" s="2"/>
      <c r="W19" s="2"/>
    </row>
    <row r="20" spans="1:23" x14ac:dyDescent="0.2">
      <c r="A20" s="2"/>
      <c r="B20" s="2"/>
      <c r="C20" s="2"/>
      <c r="D20" s="2"/>
      <c r="E20" s="2"/>
      <c r="F20" s="37"/>
      <c r="G20" s="2"/>
      <c r="M20" s="2"/>
      <c r="N20" s="2"/>
      <c r="O20" s="2"/>
      <c r="P20" s="2"/>
      <c r="Q20" s="2"/>
      <c r="S20" s="2"/>
      <c r="T20" s="2"/>
      <c r="U20" s="2"/>
      <c r="V20" s="2"/>
      <c r="W20" s="2"/>
    </row>
    <row r="21" spans="1:23" x14ac:dyDescent="0.2">
      <c r="A21" s="2"/>
      <c r="B21" s="2"/>
      <c r="C21" s="32"/>
      <c r="D21" s="2"/>
      <c r="E21" s="2"/>
      <c r="F21" s="37"/>
      <c r="G21" s="2" t="s">
        <v>7</v>
      </c>
      <c r="M21" s="2"/>
      <c r="N21" s="2"/>
      <c r="O21" s="2"/>
      <c r="P21" s="2"/>
      <c r="Q21" s="2"/>
      <c r="S21" s="2"/>
      <c r="T21" s="2"/>
      <c r="U21" s="2"/>
      <c r="V21" s="2"/>
      <c r="W21" s="2"/>
    </row>
    <row r="22" spans="1:23" x14ac:dyDescent="0.2">
      <c r="A22" s="2"/>
      <c r="B22" s="2"/>
      <c r="C22" s="2"/>
      <c r="D22" s="2"/>
      <c r="E22" s="2"/>
      <c r="F22" s="37" t="s">
        <v>7</v>
      </c>
      <c r="G22" s="2"/>
      <c r="M22" s="2"/>
      <c r="N22" s="2"/>
      <c r="O22" s="2"/>
      <c r="P22" s="2"/>
      <c r="Q22" s="2"/>
      <c r="S22" s="2"/>
      <c r="T22" s="2"/>
      <c r="U22" s="2"/>
      <c r="V22" s="2"/>
      <c r="W22" s="2"/>
    </row>
    <row r="23" spans="1:23" x14ac:dyDescent="0.2">
      <c r="A23" s="2"/>
      <c r="B23" s="2"/>
      <c r="C23" s="2"/>
      <c r="D23" s="2"/>
      <c r="E23" s="2"/>
      <c r="F23" s="42" t="s">
        <v>7</v>
      </c>
      <c r="G23" s="2"/>
      <c r="M23" s="2"/>
      <c r="N23" s="2"/>
      <c r="O23" s="2"/>
      <c r="P23" s="2"/>
      <c r="Q23" s="2"/>
      <c r="S23" s="2"/>
      <c r="T23" s="2"/>
      <c r="U23" s="2"/>
      <c r="V23" s="2"/>
      <c r="W23" s="2"/>
    </row>
    <row r="24" spans="1:23" x14ac:dyDescent="0.2">
      <c r="A24" s="2"/>
      <c r="B24" s="2"/>
      <c r="C24" s="2"/>
      <c r="D24" s="2"/>
      <c r="E24" s="2"/>
      <c r="F24" s="2"/>
      <c r="G24" s="2"/>
      <c r="M24" s="2"/>
      <c r="N24" s="2"/>
      <c r="O24" s="2"/>
      <c r="P24" s="2"/>
      <c r="Q24" s="2"/>
      <c r="S24" s="2"/>
      <c r="T24" s="2"/>
      <c r="U24" s="2"/>
      <c r="V24" s="2"/>
      <c r="W24" s="2"/>
    </row>
    <row r="25" spans="1:23" x14ac:dyDescent="0.2">
      <c r="A25" s="2"/>
      <c r="B25" s="2"/>
      <c r="C25" s="2"/>
      <c r="D25" s="2"/>
      <c r="E25" s="2"/>
      <c r="F25" s="2"/>
      <c r="G25" s="2"/>
      <c r="M25" s="2"/>
      <c r="N25" s="2"/>
      <c r="O25" s="2"/>
      <c r="P25" s="2"/>
      <c r="Q25" s="2"/>
      <c r="S25" s="2"/>
      <c r="T25" s="2"/>
      <c r="U25" s="2"/>
      <c r="V25" s="2"/>
      <c r="W25" s="2"/>
    </row>
    <row r="26" spans="1:23" x14ac:dyDescent="0.2">
      <c r="A26" s="2"/>
      <c r="B26" s="2"/>
      <c r="C26" s="2"/>
      <c r="D26" s="2"/>
      <c r="E26" s="2"/>
      <c r="F26" s="2"/>
      <c r="G26" s="2"/>
      <c r="M26" s="2"/>
      <c r="N26" s="2"/>
      <c r="O26" s="2"/>
      <c r="P26" s="2"/>
      <c r="Q26" s="2"/>
      <c r="S26" s="2"/>
      <c r="T26" s="2"/>
      <c r="U26" s="2"/>
      <c r="V26" s="2"/>
      <c r="W26" s="2"/>
    </row>
    <row r="27" spans="1:23" x14ac:dyDescent="0.2">
      <c r="A27" s="2"/>
      <c r="B27" s="2"/>
      <c r="C27" s="2"/>
      <c r="D27" s="2"/>
      <c r="E27" s="2"/>
      <c r="F27" s="2"/>
      <c r="G27" s="2"/>
      <c r="M27" s="2"/>
      <c r="N27" s="2"/>
      <c r="O27" s="2"/>
      <c r="P27" s="2"/>
      <c r="Q27" s="2"/>
      <c r="S27" s="2"/>
      <c r="T27" s="2"/>
      <c r="U27" s="2"/>
      <c r="V27" s="2"/>
      <c r="W27" s="2"/>
    </row>
    <row r="28" spans="1:2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S28" s="2"/>
      <c r="T28" s="2"/>
      <c r="U28" s="2"/>
      <c r="V28" s="2"/>
      <c r="W28" s="2"/>
    </row>
    <row r="29" spans="1:2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S29" s="2"/>
      <c r="T29" s="2"/>
      <c r="U29" s="2"/>
      <c r="V29" s="2"/>
      <c r="W29" s="2"/>
    </row>
    <row r="30" spans="1:2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S30" s="2"/>
      <c r="T30" s="2"/>
      <c r="U30" s="2"/>
      <c r="V30" s="2"/>
      <c r="W30" s="2"/>
    </row>
    <row r="31" spans="1:2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S31" s="2"/>
      <c r="T31" s="2"/>
      <c r="U31" s="2"/>
      <c r="V31" s="2"/>
      <c r="W31" s="2"/>
    </row>
    <row r="32" spans="1:2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S32" s="2"/>
      <c r="T32" s="2"/>
      <c r="U32" s="2"/>
      <c r="V32" s="2"/>
      <c r="W32" s="2"/>
    </row>
    <row r="33" spans="1:2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S33" s="2"/>
      <c r="T33" s="2"/>
      <c r="U33" s="2"/>
      <c r="V33" s="2"/>
      <c r="W33" s="2"/>
    </row>
    <row r="34" spans="1:2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S34" s="2"/>
      <c r="T34" s="2"/>
      <c r="U34" s="2"/>
      <c r="V34" s="2"/>
      <c r="W34" s="2"/>
    </row>
    <row r="35" spans="1:2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S35" s="2"/>
      <c r="T35" s="2"/>
      <c r="U35" s="2"/>
      <c r="V35" s="2"/>
      <c r="W35" s="2"/>
    </row>
    <row r="36" spans="1:2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S36" s="2"/>
      <c r="T36" s="2"/>
      <c r="U36" s="2"/>
      <c r="V36" s="2"/>
      <c r="W36" s="2"/>
    </row>
    <row r="37" spans="1:2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S37" s="2"/>
      <c r="T37" s="2"/>
      <c r="U37" s="2"/>
      <c r="V37" s="2"/>
      <c r="W37" s="2"/>
    </row>
    <row r="38" spans="1:2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S38" s="2"/>
      <c r="T38" s="2"/>
      <c r="U38" s="2"/>
      <c r="V38" s="2"/>
      <c r="W38" s="2"/>
    </row>
    <row r="39" spans="1:2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S39" s="2"/>
      <c r="T39" s="2"/>
      <c r="U39" s="2"/>
      <c r="V39" s="2"/>
      <c r="W39" s="2"/>
    </row>
    <row r="40" spans="1:2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S40" s="2"/>
      <c r="T40" s="2"/>
      <c r="U40" s="2"/>
      <c r="V40" s="2"/>
      <c r="W40" s="2"/>
    </row>
    <row r="41" spans="1:2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S41" s="2"/>
      <c r="T41" s="2"/>
      <c r="U41" s="2"/>
      <c r="V41" s="2"/>
      <c r="W41" s="2"/>
    </row>
    <row r="42" spans="1:2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S42" s="2"/>
      <c r="T42" s="2"/>
      <c r="U42" s="2"/>
      <c r="V42" s="2"/>
      <c r="W42" s="2"/>
    </row>
    <row r="43" spans="1:2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S43" s="2"/>
      <c r="T43" s="2"/>
      <c r="U43" s="2"/>
      <c r="V43" s="2"/>
      <c r="W43" s="2"/>
    </row>
    <row r="44" spans="1:2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S44" s="2"/>
      <c r="T44" s="2"/>
      <c r="U44" s="2"/>
      <c r="V44" s="2"/>
      <c r="W44" s="2"/>
    </row>
    <row r="45" spans="1:2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S45" s="2"/>
      <c r="T45" s="2"/>
      <c r="U45" s="2"/>
      <c r="V45" s="2"/>
      <c r="W45" s="2"/>
    </row>
    <row r="46" spans="1:2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S46" s="2"/>
      <c r="T46" s="2"/>
      <c r="U46" s="2"/>
      <c r="V46" s="2"/>
      <c r="W46" s="2"/>
    </row>
    <row r="47" spans="1:2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S47" s="2"/>
      <c r="T47" s="2"/>
      <c r="U47" s="2"/>
      <c r="V47" s="2"/>
      <c r="W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S48" s="2"/>
      <c r="T48" s="2"/>
      <c r="U48" s="2"/>
      <c r="V48" s="2"/>
      <c r="W48" s="2"/>
    </row>
    <row r="49" spans="1:2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S49" s="2"/>
      <c r="T49" s="2"/>
      <c r="U49" s="2"/>
      <c r="V49" s="2"/>
      <c r="W49" s="2"/>
    </row>
    <row r="50" spans="1:2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S50" s="2"/>
      <c r="T50" s="2"/>
      <c r="U50" s="2"/>
      <c r="V50" s="2"/>
      <c r="W50" s="2"/>
    </row>
    <row r="51" spans="1:2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S51" s="2"/>
      <c r="T51" s="2"/>
      <c r="U51" s="2"/>
      <c r="V51" s="2"/>
      <c r="W51" s="2"/>
    </row>
    <row r="52" spans="1:2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S52" s="2"/>
      <c r="T52" s="2"/>
      <c r="U52" s="2"/>
      <c r="V52" s="2"/>
      <c r="W52" s="2"/>
    </row>
    <row r="53" spans="1:2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S53" s="2"/>
      <c r="T53" s="2"/>
      <c r="U53" s="2"/>
      <c r="V53" s="2"/>
      <c r="W53" s="2"/>
    </row>
    <row r="54" spans="1:2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S54" s="2"/>
      <c r="T54" s="2"/>
      <c r="U54" s="2"/>
      <c r="V54" s="2"/>
      <c r="W54" s="2"/>
    </row>
    <row r="55" spans="1:2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S55" s="2"/>
      <c r="T55" s="2"/>
      <c r="U55" s="2"/>
      <c r="V55" s="2"/>
      <c r="W55" s="2"/>
    </row>
    <row r="56" spans="1:2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S56" s="2"/>
      <c r="T56" s="2"/>
      <c r="U56" s="2"/>
      <c r="V56" s="2"/>
      <c r="W56" s="2"/>
    </row>
    <row r="57" spans="1:2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S57" s="2"/>
      <c r="T57" s="2"/>
      <c r="U57" s="2"/>
      <c r="V57" s="2"/>
      <c r="W57" s="2"/>
    </row>
    <row r="58" spans="1:2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S58" s="2"/>
      <c r="T58" s="2"/>
      <c r="U58" s="2"/>
      <c r="V58" s="2"/>
      <c r="W58" s="2"/>
    </row>
    <row r="59" spans="1:2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S59" s="2"/>
      <c r="T59" s="2"/>
      <c r="U59" s="2"/>
      <c r="V59" s="2"/>
      <c r="W59" s="2"/>
    </row>
    <row r="60" spans="1:2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S60" s="2"/>
      <c r="T60" s="2"/>
      <c r="U60" s="2"/>
      <c r="V60" s="2"/>
      <c r="W60" s="2"/>
    </row>
    <row r="61" spans="1:2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S61" s="2"/>
      <c r="T61" s="2"/>
      <c r="U61" s="2"/>
      <c r="V61" s="2"/>
      <c r="W61" s="2"/>
    </row>
    <row r="62" spans="1:2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S62" s="2"/>
      <c r="T62" s="2"/>
      <c r="U62" s="2"/>
      <c r="V62" s="2"/>
      <c r="W62" s="2"/>
    </row>
    <row r="63" spans="1:2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S63" s="2"/>
      <c r="T63" s="2"/>
      <c r="U63" s="2"/>
      <c r="V63" s="2"/>
      <c r="W63" s="2"/>
    </row>
    <row r="64" spans="1:2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S64" s="2"/>
      <c r="T64" s="2"/>
      <c r="U64" s="2"/>
      <c r="V64" s="2"/>
      <c r="W64" s="2"/>
    </row>
    <row r="65" spans="1:2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S65" s="2"/>
      <c r="T65" s="2"/>
      <c r="U65" s="2"/>
      <c r="V65" s="2"/>
      <c r="W65" s="2"/>
    </row>
    <row r="66" spans="1:2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S66" s="2"/>
      <c r="T66" s="2"/>
      <c r="U66" s="2"/>
      <c r="V66" s="2"/>
      <c r="W66" s="2"/>
    </row>
    <row r="67" spans="1:2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S67" s="2"/>
      <c r="T67" s="2"/>
      <c r="U67" s="2"/>
      <c r="V67" s="2"/>
      <c r="W67" s="2"/>
    </row>
    <row r="68" spans="1:2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S68" s="2"/>
      <c r="T68" s="2"/>
      <c r="U68" s="2"/>
      <c r="V68" s="2"/>
      <c r="W68" s="2"/>
    </row>
    <row r="69" spans="1:2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S69" s="2"/>
      <c r="T69" s="2"/>
      <c r="U69" s="2"/>
      <c r="V69" s="2"/>
      <c r="W69" s="2"/>
    </row>
    <row r="70" spans="1:2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S70" s="2"/>
      <c r="T70" s="2"/>
      <c r="U70" s="2"/>
      <c r="V70" s="2"/>
      <c r="W70" s="2"/>
    </row>
    <row r="71" spans="1:2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S71" s="2"/>
      <c r="T71" s="2"/>
      <c r="U71" s="2"/>
      <c r="V71" s="2"/>
      <c r="W71" s="2"/>
    </row>
    <row r="72" spans="1:2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S72" s="2"/>
      <c r="T72" s="2"/>
      <c r="U72" s="2"/>
      <c r="V72" s="2"/>
      <c r="W72" s="2"/>
    </row>
    <row r="73" spans="1:2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S73" s="2"/>
      <c r="T73" s="2"/>
      <c r="U73" s="2"/>
      <c r="V73" s="2"/>
      <c r="W73" s="2"/>
    </row>
    <row r="74" spans="1:2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S74" s="2"/>
      <c r="T74" s="2"/>
      <c r="U74" s="2"/>
      <c r="V74" s="2"/>
      <c r="W74" s="2"/>
    </row>
    <row r="75" spans="1:2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S75" s="2"/>
      <c r="T75" s="2"/>
      <c r="U75" s="2"/>
      <c r="V75" s="2"/>
      <c r="W75" s="2"/>
    </row>
    <row r="76" spans="1:2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S76" s="2"/>
      <c r="T76" s="2"/>
      <c r="U76" s="2"/>
      <c r="V76" s="2"/>
      <c r="W76" s="2"/>
    </row>
    <row r="77" spans="1:2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S77" s="2"/>
      <c r="T77" s="2"/>
      <c r="U77" s="2"/>
      <c r="V77" s="2"/>
      <c r="W77" s="2"/>
    </row>
    <row r="78" spans="1:2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S78" s="2"/>
      <c r="T78" s="2"/>
      <c r="U78" s="2"/>
      <c r="V78" s="2"/>
      <c r="W78" s="2"/>
    </row>
    <row r="79" spans="1:2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S79" s="2"/>
      <c r="T79" s="2"/>
      <c r="U79" s="2"/>
      <c r="V79" s="2"/>
      <c r="W79" s="2"/>
    </row>
    <row r="80" spans="1:2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S80" s="2"/>
      <c r="T80" s="2"/>
      <c r="U80" s="2"/>
      <c r="V80" s="2"/>
      <c r="W80" s="2"/>
    </row>
    <row r="81" spans="1:2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S81" s="2"/>
      <c r="T81" s="2"/>
      <c r="U81" s="2"/>
      <c r="V81" s="2"/>
      <c r="W81" s="2"/>
    </row>
    <row r="82" spans="1:2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S82" s="2"/>
      <c r="T82" s="2"/>
      <c r="U82" s="2"/>
      <c r="V82" s="2"/>
      <c r="W82" s="2"/>
    </row>
    <row r="83" spans="1:2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S83" s="2"/>
      <c r="T83" s="2"/>
      <c r="U83" s="2"/>
      <c r="V83" s="2"/>
      <c r="W83" s="2"/>
    </row>
    <row r="84" spans="1:2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S84" s="2"/>
      <c r="T84" s="2"/>
      <c r="U84" s="2"/>
      <c r="V84" s="2"/>
      <c r="W84" s="2"/>
    </row>
    <row r="85" spans="1:2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S85" s="2"/>
      <c r="T85" s="2"/>
      <c r="U85" s="2"/>
      <c r="V85" s="2"/>
      <c r="W85" s="2"/>
    </row>
    <row r="86" spans="1:2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S86" s="2"/>
      <c r="T86" s="2"/>
      <c r="U86" s="2"/>
      <c r="V86" s="2"/>
      <c r="W86" s="2"/>
    </row>
    <row r="87" spans="1:2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S87" s="2"/>
      <c r="T87" s="2"/>
      <c r="U87" s="2"/>
      <c r="V87" s="2"/>
      <c r="W87" s="2"/>
    </row>
    <row r="88" spans="1:2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S88" s="2"/>
      <c r="T88" s="2"/>
      <c r="U88" s="2"/>
      <c r="V88" s="2"/>
      <c r="W88" s="2"/>
    </row>
    <row r="89" spans="1:2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S89" s="2"/>
      <c r="T89" s="2"/>
      <c r="U89" s="2"/>
      <c r="V89" s="2"/>
      <c r="W89" s="2"/>
    </row>
    <row r="90" spans="1:2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S90" s="2"/>
      <c r="T90" s="2"/>
      <c r="U90" s="2"/>
      <c r="V90" s="2"/>
      <c r="W90" s="2"/>
    </row>
    <row r="91" spans="1:2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S91" s="2"/>
      <c r="T91" s="2"/>
      <c r="U91" s="2"/>
      <c r="V91" s="2"/>
      <c r="W91" s="2"/>
    </row>
    <row r="92" spans="1:2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S92" s="2"/>
      <c r="T92" s="2"/>
      <c r="U92" s="2"/>
      <c r="V92" s="2"/>
      <c r="W92" s="2"/>
    </row>
    <row r="93" spans="1:2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S93" s="2"/>
      <c r="T93" s="2"/>
      <c r="U93" s="2"/>
      <c r="V93" s="2"/>
      <c r="W93" s="2"/>
    </row>
    <row r="94" spans="1:23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S94" s="2"/>
      <c r="T94" s="2"/>
      <c r="U94" s="2"/>
      <c r="V94" s="2"/>
      <c r="W94" s="2"/>
    </row>
    <row r="95" spans="1:23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S95" s="2"/>
      <c r="T95" s="2"/>
      <c r="U95" s="2"/>
      <c r="V95" s="2"/>
      <c r="W95" s="2"/>
    </row>
    <row r="96" spans="1:23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S96" s="2"/>
      <c r="T96" s="2"/>
      <c r="U96" s="2"/>
      <c r="V96" s="2"/>
      <c r="W96" s="2"/>
    </row>
    <row r="97" spans="1:23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S97" s="2"/>
      <c r="T97" s="2"/>
      <c r="U97" s="2"/>
      <c r="V97" s="2"/>
      <c r="W97" s="2"/>
    </row>
    <row r="98" spans="1:23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S98" s="2"/>
      <c r="T98" s="2"/>
      <c r="U98" s="2"/>
      <c r="V98" s="2"/>
      <c r="W98" s="2"/>
    </row>
    <row r="99" spans="1:23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S99" s="2"/>
      <c r="T99" s="2"/>
      <c r="U99" s="2"/>
      <c r="V99" s="2"/>
      <c r="W99" s="2"/>
    </row>
    <row r="100" spans="1:23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S100" s="2"/>
      <c r="T100" s="2"/>
      <c r="U100" s="2"/>
      <c r="V100" s="2"/>
      <c r="W100" s="2"/>
    </row>
    <row r="101" spans="1:23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S101" s="2"/>
      <c r="T101" s="2"/>
      <c r="U101" s="2"/>
      <c r="V101" s="2"/>
      <c r="W101" s="2"/>
    </row>
    <row r="102" spans="1:23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S102" s="2"/>
      <c r="T102" s="2"/>
      <c r="U102" s="2"/>
      <c r="V102" s="2"/>
      <c r="W102" s="2"/>
    </row>
    <row r="103" spans="1:23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S103" s="2"/>
      <c r="T103" s="2"/>
      <c r="U103" s="2"/>
      <c r="V103" s="2"/>
      <c r="W103" s="2"/>
    </row>
    <row r="104" spans="1:23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S104" s="2"/>
      <c r="T104" s="2"/>
      <c r="U104" s="2"/>
      <c r="V104" s="2"/>
      <c r="W104" s="2"/>
    </row>
    <row r="105" spans="1:23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S105" s="2"/>
      <c r="T105" s="2"/>
      <c r="U105" s="2"/>
      <c r="V105" s="2"/>
      <c r="W105" s="2"/>
    </row>
    <row r="106" spans="1:23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S106" s="2"/>
      <c r="T106" s="2"/>
      <c r="U106" s="2"/>
      <c r="V106" s="2"/>
      <c r="W106" s="2"/>
    </row>
    <row r="107" spans="1:23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S107" s="2"/>
      <c r="T107" s="2"/>
      <c r="U107" s="2"/>
      <c r="V107" s="2"/>
      <c r="W107" s="2"/>
    </row>
    <row r="108" spans="1:23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S108" s="2"/>
      <c r="T108" s="2"/>
      <c r="U108" s="2"/>
      <c r="V108" s="2"/>
      <c r="W108" s="2"/>
    </row>
    <row r="109" spans="1:23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S109" s="2"/>
      <c r="T109" s="2"/>
      <c r="U109" s="2"/>
      <c r="V109" s="2"/>
      <c r="W109" s="2"/>
    </row>
    <row r="110" spans="1:23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S110" s="2"/>
      <c r="T110" s="2"/>
      <c r="U110" s="2"/>
      <c r="V110" s="2"/>
      <c r="W110" s="2"/>
    </row>
    <row r="111" spans="1:23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S111" s="2"/>
      <c r="T111" s="2"/>
      <c r="U111" s="2"/>
      <c r="V111" s="2"/>
      <c r="W111" s="2"/>
    </row>
    <row r="112" spans="1:23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S112" s="2"/>
      <c r="T112" s="2"/>
      <c r="U112" s="2"/>
      <c r="V112" s="2"/>
      <c r="W112" s="2"/>
    </row>
    <row r="113" spans="1:23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S113" s="2"/>
      <c r="T113" s="2"/>
      <c r="U113" s="2"/>
      <c r="V113" s="2"/>
      <c r="W113" s="2"/>
    </row>
    <row r="114" spans="1:23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S114" s="2"/>
      <c r="T114" s="2"/>
      <c r="U114" s="2"/>
      <c r="V114" s="2"/>
      <c r="W114" s="2"/>
    </row>
    <row r="115" spans="1:23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S115" s="2"/>
      <c r="T115" s="2"/>
      <c r="U115" s="2"/>
      <c r="V115" s="2"/>
      <c r="W115" s="2"/>
    </row>
    <row r="116" spans="1:23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S116" s="2"/>
      <c r="T116" s="2"/>
      <c r="U116" s="2"/>
      <c r="V116" s="2"/>
      <c r="W116" s="2"/>
    </row>
    <row r="117" spans="1:23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S117" s="2"/>
      <c r="T117" s="2"/>
      <c r="U117" s="2"/>
      <c r="V117" s="2"/>
      <c r="W117" s="2"/>
    </row>
    <row r="118" spans="1:23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S118" s="2"/>
      <c r="T118" s="2"/>
      <c r="U118" s="2"/>
      <c r="V118" s="2"/>
      <c r="W118" s="2"/>
    </row>
    <row r="119" spans="1:23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S119" s="2"/>
      <c r="T119" s="2"/>
      <c r="U119" s="2"/>
      <c r="V119" s="2"/>
      <c r="W119" s="2"/>
    </row>
    <row r="120" spans="1:23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S120" s="2"/>
      <c r="T120" s="2"/>
      <c r="U120" s="2"/>
      <c r="V120" s="2"/>
      <c r="W120" s="2"/>
    </row>
    <row r="121" spans="1:23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S121" s="2"/>
      <c r="T121" s="2"/>
      <c r="U121" s="2"/>
      <c r="V121" s="2"/>
      <c r="W121" s="2"/>
    </row>
    <row r="122" spans="1:23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S122" s="2"/>
      <c r="T122" s="2"/>
      <c r="U122" s="2"/>
      <c r="V122" s="2"/>
      <c r="W122" s="2"/>
    </row>
    <row r="123" spans="1:23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S123" s="2"/>
      <c r="T123" s="2"/>
      <c r="U123" s="2"/>
      <c r="V123" s="2"/>
      <c r="W123" s="2"/>
    </row>
    <row r="124" spans="1:23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S124" s="2"/>
      <c r="T124" s="2"/>
      <c r="U124" s="2"/>
      <c r="V124" s="2"/>
      <c r="W124" s="2"/>
    </row>
    <row r="125" spans="1:23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S125" s="2"/>
      <c r="T125" s="2"/>
      <c r="U125" s="2"/>
      <c r="V125" s="2"/>
      <c r="W125" s="2"/>
    </row>
    <row r="126" spans="1:23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S126" s="2"/>
      <c r="T126" s="2"/>
      <c r="U126" s="2"/>
      <c r="V126" s="2"/>
      <c r="W126" s="2"/>
    </row>
    <row r="127" spans="1:23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S127" s="2"/>
      <c r="T127" s="2"/>
      <c r="U127" s="2"/>
      <c r="V127" s="2"/>
      <c r="W127" s="2"/>
    </row>
    <row r="128" spans="1:23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S128" s="2"/>
      <c r="T128" s="2"/>
      <c r="U128" s="2"/>
      <c r="V128" s="2"/>
      <c r="W128" s="2"/>
    </row>
    <row r="129" spans="1:23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S129" s="2"/>
      <c r="T129" s="2"/>
      <c r="U129" s="2"/>
      <c r="V129" s="2"/>
      <c r="W129" s="2"/>
    </row>
    <row r="130" spans="1:23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S130" s="2"/>
      <c r="T130" s="2"/>
      <c r="U130" s="2"/>
      <c r="V130" s="2"/>
      <c r="W130" s="2"/>
    </row>
    <row r="131" spans="1:23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S131" s="2"/>
      <c r="T131" s="2"/>
      <c r="U131" s="2"/>
      <c r="V131" s="2"/>
      <c r="W131" s="2"/>
    </row>
    <row r="132" spans="1:23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S132" s="2"/>
      <c r="T132" s="2"/>
      <c r="U132" s="2"/>
      <c r="V132" s="2"/>
      <c r="W132" s="2"/>
    </row>
    <row r="133" spans="1:23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S133" s="2"/>
      <c r="T133" s="2"/>
      <c r="U133" s="2"/>
      <c r="V133" s="2"/>
      <c r="W133" s="2"/>
    </row>
    <row r="134" spans="1:23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S134" s="2"/>
      <c r="T134" s="2"/>
      <c r="U134" s="2"/>
      <c r="V134" s="2"/>
      <c r="W134" s="2"/>
    </row>
    <row r="135" spans="1:23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S135" s="2"/>
      <c r="T135" s="2"/>
      <c r="U135" s="2"/>
      <c r="V135" s="2"/>
      <c r="W135" s="2"/>
    </row>
    <row r="136" spans="1:23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S136" s="2"/>
      <c r="T136" s="2"/>
      <c r="U136" s="2"/>
      <c r="V136" s="2"/>
      <c r="W136" s="2"/>
    </row>
    <row r="137" spans="1:23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S137" s="2"/>
      <c r="T137" s="2"/>
      <c r="U137" s="2"/>
      <c r="V137" s="2"/>
      <c r="W137" s="2"/>
    </row>
    <row r="138" spans="1:23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S138" s="2"/>
      <c r="T138" s="2"/>
      <c r="U138" s="2"/>
      <c r="V138" s="2"/>
      <c r="W138" s="2"/>
    </row>
    <row r="139" spans="1:23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S139" s="2"/>
      <c r="T139" s="2"/>
      <c r="U139" s="2"/>
      <c r="V139" s="2"/>
      <c r="W139" s="2"/>
    </row>
    <row r="140" spans="1:23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S140" s="2"/>
      <c r="T140" s="2"/>
      <c r="U140" s="2"/>
      <c r="V140" s="2"/>
      <c r="W140" s="2"/>
    </row>
    <row r="141" spans="1:23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S141" s="2"/>
      <c r="T141" s="2"/>
      <c r="U141" s="2"/>
      <c r="V141" s="2"/>
      <c r="W141" s="2"/>
    </row>
    <row r="142" spans="1:23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S142" s="2"/>
      <c r="T142" s="2"/>
      <c r="U142" s="2"/>
      <c r="V142" s="2"/>
      <c r="W142" s="2"/>
    </row>
    <row r="143" spans="1:23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S143" s="2"/>
      <c r="T143" s="2"/>
      <c r="U143" s="2"/>
      <c r="V143" s="2"/>
      <c r="W143" s="2"/>
    </row>
    <row r="144" spans="1:23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S144" s="2"/>
      <c r="T144" s="2"/>
      <c r="U144" s="2"/>
      <c r="V144" s="2"/>
      <c r="W144" s="2"/>
    </row>
    <row r="145" spans="1:23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S145" s="2"/>
      <c r="T145" s="2"/>
      <c r="U145" s="2"/>
      <c r="V145" s="2"/>
      <c r="W145" s="2"/>
    </row>
    <row r="146" spans="1:23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S146" s="2"/>
      <c r="T146" s="2"/>
      <c r="U146" s="2"/>
      <c r="V146" s="2"/>
      <c r="W146" s="2"/>
    </row>
    <row r="147" spans="1:23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S147" s="2"/>
      <c r="T147" s="2"/>
      <c r="U147" s="2"/>
      <c r="V147" s="2"/>
      <c r="W147" s="2"/>
    </row>
    <row r="148" spans="1:23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S148" s="2"/>
      <c r="T148" s="2"/>
      <c r="U148" s="2"/>
      <c r="V148" s="2"/>
      <c r="W148" s="2"/>
    </row>
    <row r="149" spans="1:23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S149" s="2"/>
      <c r="T149" s="2"/>
      <c r="U149" s="2"/>
      <c r="V149" s="2"/>
      <c r="W149" s="2"/>
    </row>
  </sheetData>
  <mergeCells count="1">
    <mergeCell ref="D4:E5"/>
  </mergeCells>
  <printOptions horizontalCentered="1"/>
  <pageMargins left="0.19685039370078741" right="0.15748031496062992" top="0.35433070866141736" bottom="0.78740157480314965" header="0.51181102362204722" footer="0.51181102362204722"/>
  <pageSetup paperSize="5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="124" zoomScaleNormal="124" workbookViewId="0">
      <selection activeCell="E5" sqref="E5:E6"/>
    </sheetView>
  </sheetViews>
  <sheetFormatPr baseColWidth="10" defaultRowHeight="12.75" x14ac:dyDescent="0.2"/>
  <cols>
    <col min="1" max="1" width="2.7109375" customWidth="1"/>
    <col min="2" max="2" width="51" customWidth="1"/>
    <col min="3" max="3" width="23.5703125" bestFit="1" customWidth="1"/>
    <col min="4" max="4" width="20.140625" customWidth="1"/>
    <col min="5" max="5" width="18.85546875" customWidth="1"/>
    <col min="6" max="6" width="16.140625" customWidth="1"/>
    <col min="7" max="7" width="17.28515625" bestFit="1" customWidth="1"/>
    <col min="8" max="8" width="16.140625" bestFit="1" customWidth="1"/>
    <col min="9" max="11" width="13.7109375" customWidth="1"/>
  </cols>
  <sheetData>
    <row r="1" spans="1:11" ht="18" x14ac:dyDescent="0.25">
      <c r="A1" s="1"/>
      <c r="B1" s="17"/>
      <c r="C1" s="17"/>
      <c r="D1" s="17"/>
      <c r="E1" s="17"/>
      <c r="F1" s="18"/>
      <c r="G1" s="2"/>
      <c r="H1" s="2"/>
      <c r="I1" s="2"/>
      <c r="J1" s="2"/>
      <c r="K1" s="2"/>
    </row>
    <row r="2" spans="1:11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x14ac:dyDescent="0.25">
      <c r="A3" s="1"/>
      <c r="B3" s="19" t="s">
        <v>32</v>
      </c>
      <c r="C3" s="1"/>
      <c r="D3" s="1"/>
      <c r="E3" s="1"/>
      <c r="F3" s="1"/>
      <c r="G3" s="2"/>
      <c r="H3" s="2"/>
      <c r="I3" s="2"/>
      <c r="J3" s="2"/>
      <c r="K3" s="2"/>
    </row>
    <row r="4" spans="1:11" x14ac:dyDescent="0.2">
      <c r="A4" s="1"/>
      <c r="B4" s="33"/>
      <c r="C4" s="34" t="s">
        <v>109</v>
      </c>
      <c r="D4" s="143" t="s">
        <v>122</v>
      </c>
      <c r="E4" s="34" t="s">
        <v>118</v>
      </c>
      <c r="F4" s="1"/>
      <c r="G4" s="2"/>
      <c r="H4" s="2"/>
      <c r="I4" s="2"/>
      <c r="J4" s="2"/>
      <c r="K4" s="2"/>
    </row>
    <row r="5" spans="1:11" x14ac:dyDescent="0.2">
      <c r="A5" s="1"/>
      <c r="B5" s="35" t="s">
        <v>117</v>
      </c>
      <c r="C5" s="192">
        <v>0.18539196494755358</v>
      </c>
      <c r="D5" s="194">
        <v>5.938799249107609E-2</v>
      </c>
      <c r="E5" s="196">
        <v>0.11877598498215219</v>
      </c>
      <c r="F5" s="1"/>
      <c r="G5" s="84"/>
      <c r="H5" s="2"/>
      <c r="I5" s="2"/>
      <c r="J5" s="2"/>
      <c r="K5" s="2"/>
    </row>
    <row r="6" spans="1:11" x14ac:dyDescent="0.2">
      <c r="A6" s="1"/>
      <c r="B6" s="142" t="s">
        <v>33</v>
      </c>
      <c r="C6" s="193"/>
      <c r="D6" s="195"/>
      <c r="E6" s="197"/>
      <c r="F6" s="1"/>
      <c r="G6" s="2"/>
      <c r="H6" s="2"/>
      <c r="I6" s="2"/>
      <c r="J6" s="2"/>
      <c r="K6" s="2"/>
    </row>
    <row r="7" spans="1:11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G18" s="2"/>
      <c r="H18" s="2"/>
      <c r="I18" s="2"/>
      <c r="J18" s="2"/>
      <c r="K18" s="2"/>
    </row>
  </sheetData>
  <mergeCells count="3">
    <mergeCell ref="C5:C6"/>
    <mergeCell ref="D5:D6"/>
    <mergeCell ref="E5:E6"/>
  </mergeCells>
  <printOptions horizontalCentered="1"/>
  <pageMargins left="1.1811023622047245" right="0.78740157480314965" top="0.35433070866141736" bottom="0.78740157480314965" header="0.51181102362204722" footer="0.51181102362204722"/>
  <pageSetup paperSize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D18"/>
  <sheetViews>
    <sheetView workbookViewId="0">
      <selection activeCell="B18" sqref="B18:D18"/>
    </sheetView>
  </sheetViews>
  <sheetFormatPr baseColWidth="10" defaultRowHeight="12.75" x14ac:dyDescent="0.2"/>
  <cols>
    <col min="1" max="1" width="0.5703125" customWidth="1"/>
    <col min="2" max="2" width="52.85546875" customWidth="1"/>
    <col min="3" max="3" width="37.140625" customWidth="1"/>
    <col min="4" max="4" width="24.7109375" customWidth="1"/>
    <col min="5" max="5" width="19.7109375" customWidth="1"/>
  </cols>
  <sheetData>
    <row r="1" spans="2:4" x14ac:dyDescent="0.2">
      <c r="B1" s="44"/>
      <c r="C1" s="44"/>
      <c r="D1" s="44"/>
    </row>
    <row r="2" spans="2:4" s="44" customFormat="1" ht="14.25" x14ac:dyDescent="0.2">
      <c r="B2" s="169" t="s">
        <v>96</v>
      </c>
      <c r="C2" s="149" t="s">
        <v>110</v>
      </c>
      <c r="D2" s="149"/>
    </row>
    <row r="3" spans="2:4" s="44" customFormat="1" ht="14.25" x14ac:dyDescent="0.2">
      <c r="B3" s="169" t="s">
        <v>97</v>
      </c>
      <c r="C3" s="149" t="s">
        <v>111</v>
      </c>
      <c r="D3" s="149"/>
    </row>
    <row r="4" spans="2:4" s="44" customFormat="1" ht="14.25" x14ac:dyDescent="0.2">
      <c r="B4" s="169" t="s">
        <v>107</v>
      </c>
      <c r="C4" s="149" t="s">
        <v>112</v>
      </c>
      <c r="D4" s="149"/>
    </row>
    <row r="5" spans="2:4" ht="14.25" x14ac:dyDescent="0.2">
      <c r="B5" s="169" t="s">
        <v>98</v>
      </c>
      <c r="C5" s="149" t="s">
        <v>113</v>
      </c>
      <c r="D5" s="149"/>
    </row>
    <row r="6" spans="2:4" ht="14.25" customHeight="1" x14ac:dyDescent="0.2">
      <c r="B6" s="150"/>
      <c r="C6" s="204" t="s">
        <v>114</v>
      </c>
      <c r="D6" s="204"/>
    </row>
    <row r="7" spans="2:4" ht="14.25" customHeight="1" x14ac:dyDescent="0.2">
      <c r="B7" s="150"/>
      <c r="C7" s="204" t="s">
        <v>115</v>
      </c>
      <c r="D7" s="204"/>
    </row>
    <row r="8" spans="2:4" ht="15" customHeight="1" x14ac:dyDescent="0.2">
      <c r="B8" s="150"/>
      <c r="C8" s="204" t="s">
        <v>116</v>
      </c>
      <c r="D8" s="204"/>
    </row>
    <row r="9" spans="2:4" ht="15" customHeight="1" x14ac:dyDescent="0.2">
      <c r="B9" s="86" t="s">
        <v>72</v>
      </c>
      <c r="C9" s="202" t="s">
        <v>73</v>
      </c>
      <c r="D9" s="203"/>
    </row>
    <row r="10" spans="2:4" ht="15" customHeight="1" x14ac:dyDescent="0.2">
      <c r="B10" s="200" t="s">
        <v>92</v>
      </c>
      <c r="C10" s="86" t="s">
        <v>76</v>
      </c>
      <c r="D10" s="87" t="s">
        <v>77</v>
      </c>
    </row>
    <row r="11" spans="2:4" ht="15" customHeight="1" x14ac:dyDescent="0.2">
      <c r="B11" s="201"/>
      <c r="C11" s="147" t="s">
        <v>108</v>
      </c>
      <c r="D11" s="148" t="s">
        <v>106</v>
      </c>
    </row>
    <row r="12" spans="2:4" ht="14.25" customHeight="1" x14ac:dyDescent="0.2">
      <c r="B12" s="205" t="s">
        <v>78</v>
      </c>
      <c r="C12" s="205"/>
      <c r="D12" s="205"/>
    </row>
    <row r="13" spans="2:4" ht="15" customHeight="1" x14ac:dyDescent="0.2">
      <c r="B13" s="199" t="s">
        <v>79</v>
      </c>
      <c r="C13" s="199"/>
      <c r="D13" s="88"/>
    </row>
    <row r="14" spans="2:4" ht="15" customHeight="1" x14ac:dyDescent="0.2">
      <c r="B14" s="89" t="s">
        <v>74</v>
      </c>
      <c r="C14" s="90"/>
      <c r="D14" s="88"/>
    </row>
    <row r="15" spans="2:4" ht="15" customHeight="1" x14ac:dyDescent="0.2">
      <c r="B15" s="146" t="s">
        <v>99</v>
      </c>
      <c r="C15" s="85"/>
      <c r="D15" s="10"/>
    </row>
    <row r="16" spans="2:4" ht="15" x14ac:dyDescent="0.25">
      <c r="B16" s="91"/>
      <c r="C16" s="44"/>
      <c r="D16" s="44"/>
    </row>
    <row r="18" spans="2:4" ht="14.25" x14ac:dyDescent="0.2">
      <c r="B18" s="198" t="s">
        <v>7</v>
      </c>
      <c r="C18" s="198"/>
      <c r="D18" s="198"/>
    </row>
  </sheetData>
  <mergeCells count="8">
    <mergeCell ref="B18:D18"/>
    <mergeCell ref="B13:C13"/>
    <mergeCell ref="B10:B11"/>
    <mergeCell ref="C9:D9"/>
    <mergeCell ref="C6:D6"/>
    <mergeCell ref="C8:D8"/>
    <mergeCell ref="C7:D7"/>
    <mergeCell ref="B12:D12"/>
  </mergeCells>
  <pageMargins left="0.11811023622047245" right="0" top="0.74803149606299213" bottom="0.74803149606299213" header="0.31496062992125984" footer="0.31496062992125984"/>
  <pageSetup paperSize="300" scale="91" orientation="portrait" r:id="rId1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GxhP6RKmy2VY/F0gpdSYPFhxTxIzdUhQA0zeDJEMib4=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ZxNjq5LdPh+ozuIN+B4Vz2IcVVumr0FajOguumQ/ywo=</DigestValue>
    </Reference>
  </SignedInfo>
  <SignatureValue>bMS7iM9h0Q9L7VWgpt7h1HDAVmvq6/VX1R9CcCd0NXQ6bXQkruJhtea3SLgezf8VKlsduQsUDVZV
2KSvZNx10NAAXXzYfJMtVWC9MpTCPuWvtyVZ8H5gwiR9EFGI6qtZWwc4gxn8gCXOETezfmFr9uXM
ITChBD35KelsQy2gHD4Nm8mdJaV7Pjwi4hmf4ykk1+TCsMTzHZCGlLdJ8xdnNCvvXl1pTx9S51xi
iSpxyURRwi9Chyw49A4k1BQYM4X4Pgwp3yp2Fdudae3rqiretKX3FVrtUYzjw3PNVRZzq/Mpd2yB
35fIj1yGxkdfRnQp+4p/+lZ57AAUOzihzgJPEg==</SignatureValue>
  <KeyInfo>
    <X509Data>
      <X509Certificate>MIIH0TCCBbmgAwIBAgIQE/sWmfrueLNgM6eBRLH3CjANBgkqhkiG9w0BAQsFADBPMRcwFQYDVQQFEw5SVUMgODAwODAwOTktMDELMAkGA1UEBhMCUFkxETAPBgNVBAoMCFZJVCBTLkEuMRQwEgYDVQQDEwtDQS1WSVQgUy5BLjAeFw0yMTAyMjIxMjQ1NTJaFw0yMzAyMjIxMjQ1NTJaMIGpMRMwEQYDVQQqDApPU0NBUiBSQVVMMRwwGgYDVQQEDBNDUklTVEFMRE8gU0FWT1JHTkFOMRIwEAYDVQQFEwlDSTEwMjYyODcxJzAlBgNVBAMMHk9TQ0FSIFJBVUwgQ1JJU1RBTERPIFNBVk9SR05BTjERMA8GA1UECwwIRklSTUEgRjIxFzAVBgNVBAoMDlBFUlNPTkEgRklTSUNBMQswCQYDVQQGEwJQWTCCASIwDQYJKoZIhvcNAQEBBQADggEPADCCAQoCggEBAIW/cl/zrBSPoxDjBJjjgrS73KUuMU9w5sF8e5xCirXO4IICJdh2WqLow6c5rZvve94d/8F5NHHzTKAcklyLUzwSj0EEO+Gpf4tPb8zCptYbM+zqy4IwClk+17r+f5dvGCrUbc9lLI4LK/oq1AZkOVmLJ0yRhUi6gJ3bEIhbCYRNOv52dBaP974dYpZJdg5K0m+IlGKGLyczhoIp5QVLdUa7Yg3QKtld7wNSup42zBFuzE1aFgmnHh1mss39wAKJCL/wZ8Dpt61IsE8BZvW/XWkCtzPxNpycwgUu03qWw3XsJMCRB8qX+GSWLcTsost1zgyE07MXK81FJX8mjBTxHCcCAwEAAaOCA0wwggNIMAwGA1UdEwEB/wQCMAAwDgYDVR0PAQH/BAQDAgXgMCwGA1UdJQEB/wQiMCAGCCsGAQUFBwMEBggrBgEFBQcDAgYKKwYBBAGCNxQCAjAdBgNVHQ4EFgQU1Z/sc3s0n7BUXDNbhr78KlRHto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PQ1JJU1RBTER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jnr3ON31ntjaarSJDb/RABA/thEnvxnG9raGTtE1ziyAgug6+A/Uo/9WWiYg0wDvxLUCv8obnakGD0D6AGDNlzjx0kUB0GmIcFQIjPUZtsnEGuelDzvn4trgfOsri+Aw67j0UGerc/5Dp1HuLZ4C8PAC8WSvsbC4ZVDoyawMF9BvyxTurxUzJ3OuMCAbGuO3L3Bd+yIfkSNbPdWbL0A7hjFDqEc1VW7q5D/u8apzne6Tr/fcP0CZWz5NPMWlKILvK04KlmpHRwJrlfjtU9IFjQ25zi2EjPrjcyTkWg4Tz72fdEWs2Zm1PodJg0SE8F4LX74kzH4goxVUCt7w10VkOnQlq5hFLdUZHk8uONkyWIjIZ2cXstCX31XGTvJo70Lmg3RldoEs25NkeFfg6QU4y0zdiOHxyL8Nd00tcAUWdF4ETjHr/UakXvO/VsLJ5QY/JqqGukBKCz5XF/3YOel/2AkToYYqf+fay1VV5YmX1VRlZ1G8jYv/3fz8AOmJIogbQappO/ScJ4YziIXQhIX/SyUQjJs2OF/1s/MrnCr6WH+ofx558FkrhonxFLyQXQSy6IIlDps2vdtKsM69quwvUL7fFbrbq8gzu6ABZ5IYRHUtk+xDbncs3VVN8dfQegIslXYr8En0xZrn/Pve7hxYbWnDOfae+fm2KaTE+wqg4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JIqbP5Dzm6elHuNAlZXt/vV3yf3V9Ure8Bfg08y17Pw=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kdmJ0Zvvu+y1a5Rpf0SnF1IRztehvV2XJ4LaEytFrwA=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kdmJ0Zvvu+y1a5Rpf0SnF1IRztehvV2XJ4LaEytFrwA=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lM6xVpBEKNM2TYyTeL4TVm5XCDM84EnO7iWUCXZSv4M=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W5ZIE31ibi48LFqM65dDJib1a249WiRw1wLTIB2EOVE=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jEMpoeYFTBGx8znOlKSuxz18W2RxgUE97FfhhN78FeA=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ClM5e3K3vopUUtZiZM//Jlz3ftB2tKWZbotMde8CEgM=</DigestValue>
      </Reference>
      <Reference URI="/xl/sharedStrings.xml?ContentType=application/vnd.openxmlformats-officedocument.spreadsheetml.sharedStrings+xml">
        <DigestMethod Algorithm="http://www.w3.org/2001/04/xmlenc#sha256"/>
        <DigestValue>si93ql85a3ZsvU83YT7G+REfxxZiyUxiHk4jeHKTsP4=</DigestValue>
      </Reference>
      <Reference URI="/xl/styles.xml?ContentType=application/vnd.openxmlformats-officedocument.spreadsheetml.styles+xml">
        <DigestMethod Algorithm="http://www.w3.org/2001/04/xmlenc#sha256"/>
        <DigestValue>VE4FAWyyNpeAJ4FYCg6Sv0GFjll91d7SbZaVFfhQkbs=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VSqrenWjsGXAzBDdKoOXHt3jHcCj5J8KIZJqOsUHFcs=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FTrKKaBCPZAqJvpEuGRCfxpiWVTE62fLY4W7D2xRU+o=</DigestValue>
      </Reference>
      <Reference URI="/xl/worksheets/sheet2.xml?ContentType=application/vnd.openxmlformats-officedocument.spreadsheetml.worksheet+xml">
        <DigestMethod Algorithm="http://www.w3.org/2001/04/xmlenc#sha256"/>
        <DigestValue>ZkB0/+pMtdRNmtfMc3ejhPA+GGQhZ3PCXjOKvWxb5Fo=</DigestValue>
      </Reference>
      <Reference URI="/xl/worksheets/sheet3.xml?ContentType=application/vnd.openxmlformats-officedocument.spreadsheetml.worksheet+xml">
        <DigestMethod Algorithm="http://www.w3.org/2001/04/xmlenc#sha256"/>
        <DigestValue>tfruWGOMHldUPChKB9obKVvzExbwkVd1xMeudI35PKA=</DigestValue>
      </Reference>
      <Reference URI="/xl/worksheets/sheet4.xml?ContentType=application/vnd.openxmlformats-officedocument.spreadsheetml.worksheet+xml">
        <DigestMethod Algorithm="http://www.w3.org/2001/04/xmlenc#sha256"/>
        <DigestValue>HQkEnAA+PvE5iViJRBxbrsFW/ffZsLq6PkCc77WuAHs=</DigestValue>
      </Reference>
      <Reference URI="/xl/worksheets/sheet5.xml?ContentType=application/vnd.openxmlformats-officedocument.spreadsheetml.worksheet+xml">
        <DigestMethod Algorithm="http://www.w3.org/2001/04/xmlenc#sha256"/>
        <DigestValue>AGMam1wC24Q18bwWTzKf7gxrCIVf+knxnSMrzJgFumU=</DigestValue>
      </Reference>
      <Reference URI="/xl/worksheets/sheet6.xml?ContentType=application/vnd.openxmlformats-officedocument.spreadsheetml.worksheet+xml">
        <DigestMethod Algorithm="http://www.w3.org/2001/04/xmlenc#sha256"/>
        <DigestValue>9EOJkLnWiCjejzazPw2H6aiEkWY7Wiypf4yJgocr1vI=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2022-08-12T18:30:12Z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2022-08-12T18:30:12Z</xd:SigningTime>
          <xd:SigningCertificate>
            <xd:Cert>
              <xd:CertDigest>
                <DigestMethod Algorithm="http://www.w3.org/2001/04/xmlenc#sha256"/>
                <DigestValue>YR+o3MSZDi/Jp2rQkpx2AJyejUdBqQLlV7S+IkHSwX4=</DigestValue>
              </xd:CertDigest>
              <xd:IssuerSerial>
                <X509IssuerName>CN=CA-VIT S.A., O=VIT S.A., C=PY, SERIALNUMBER=RUC 80080099-0</X509IssuerName>
                <X509SerialNumber>26559056843985335132408218277022660362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nGp4fgWmly/AY9xldB80mv59yP8=</DigestValue>
    </Reference>
    <Reference URI="#idOfficeObject" Type="http://www.w3.org/2000/09/xmldsig#Object">
      <DigestMethod Algorithm="http://www.w3.org/2000/09/xmldsig#sha1"/>
      <DigestValue>rL8PDU4jAeUfZn++DqAgSLsaaLU=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RQC2tN4hXo3foEd8DBWZAmXJzck=</DigestValue>
    </Reference>
  </SignedInfo>
  <SignatureValue>iwzm7msUQomME/TtzwsiRaKrK1m0KuKepS+rpfgw4HOfsF6vhqkgQfx2wIdt1eK33bsdOCSbdo7x
LPkCgAic3FwjHlhuW0pXaqv3xpfxgHx62SiUzYqZyB0ctCH+FSZyWs+TeopQ2lHDPnMkQAJtnOXj
aXSN6NaxMz9TuKJz+YRBFGtv6kgJmP7ZSjDgGW72rM/A4m+X3RMeDqyL6ApuQKVKMPLkVjzGDhPD
wBtaqpUJdKP+u+5UJDTEPn4oXyoTY0WHcoQnj0jZVv0xdGAbBZ681j3AMAqPa4MO6IdDbfIyapN+
vN1tktazDnZ/CnepN7bpYtwsKN2U1CU8r2fp7Q==</SignatureValue>
  <KeyInfo>
    <X509Data>
      <X509Certificate>MIIHzDCCBbSgAwIBAgIQYaJHRzCV/nVihow8ZC9QFzANBgkqhkiG9w0BAQsFADBPMRcwFQYDVQQF
Ew5SVUMgODAwODAwOTktMDELMAkGA1UEBhMCUFkxETAPBgNVBAoMCFZJVCBTLkEuMRQwEgYDVQQD
EwtDQS1WSVQgUy5BLjAeFw0yMjA1MTkxODI4MTJaFw0yNDA1MTkxODI4MTJaMIGlMRcwFQYDVQQq
DA5SSUNBUkRPIEpBVklFUjEWMBQGA1UEBAwNQ0FURVVSQSBSRVlFUzESMBAGA1UEBRMJQ0kxMTg3
ODI2MSUwIwYDVQQDDBxSSUNBUkRPIEpBVklFUiBDQVRFVVJBIFJFWUVTMREwDwYDVQQLDAhGSVJN
QSBGMjEXMBUGA1UECgwOUEVSU09OQSBGSVNJQ0ExCzAJBgNVBAYTAlBZMIIBIjANBgkqhkiG9w0B
AQEFAAOCAQ8AMIIBCgKCAQEAjHNgzU334L7iENn34j2BSrst52nUjh1nzIh3MXu4g4vwZxfyjYA9
hWLQcPsenPknrim5fHeK6LZb7vbQ1C/kxrHeT009B6qvHaoAsN5dQCIeIL5anBMNYh1gQjXqPP8L
LKJek2hPcoh18C3DNQ1YXlkClfhoI5atheBPZpakMTWEkAdk+kksV3SYy/C6gzsCbfCXR9cm4LKf
jpP/ekMUvKM8vv9r3kc3c0nB7cgpBpfIFQcJFh8exqVz2PPXDvyVzRdxk17J1femxBI/DzgPcxXT
jrhfj+bVZhIzMmH5tE91alV7pNdkcHBAA/905OawdUO+43okU8j+W/LNig1cNwIDAQABo4IDSzCC
A0cwDAYDVR0TAQH/BAIwADAOBgNVHQ8BAf8EBAMCBeAwLAYDVR0lAQH/BCIwIAYIKwYBBQUHAwQG
CCsGAQUFBwMCBgorBgEEAYI3FAICMB0GA1UdDgQWBBTtOLqRWBEa5J+fP+hH2G7DU6oYkTAfBgNV
HSMEGDAWgBQDY3yfbVpypVORtNvskfsDX3x8nTCCAdgGA1UdIASCAc8wggHLMIIBxwYMKwYBBAGC
2UoBAQEHMIIBtTAxBggrBgEFBQcCARYlaHR0cHM6Ly93d3cuZWZpcm1hLmNvbS5weS9yZXBvc2l0
b3JpbzCBxgYIKwYBBQUHAgIwgbkagbZFc3RlIGVzIHVuIGNlcnRpZmljYWRvIFRpcG8gRjIgZGUg
cGVyc29uYSBm7XNpY2EgY3V5YSBjbGF2ZSBwcml2YWRhIGVzdOEgYWxtYWNlbmFkYSBlbiB1biBt
82R1bG8gZGUgaGFyZHdhcmUgeSBzb24gdXRpbGl6YWRhcyBwYXJhIGF1dGVudGljYXIgYSBzdSB0
aXR1bGFyIHkgZ2VuZXJhciBmaXJtYXMgZGlnaXRhbGVzLjCBtgYIKwYBBQUHAgIwgakagaZUaGlz
IGlzIGEgVHlwZSBGMiBjZXJ0aWZpY2F0ZSBvZiBwaHlzaWNhbCBwZXJzb24gd2hvc2UgcHJpdmF0
ZSBrZXkgaXMgc3RvcmVkIGluIGEgaGFyZHdhcmUgbW9kdWxlIGFuZCB1c2VkIHRvIGF1dGhlbnRp
Y2F0ZSB0aGUgaG9sZGVyIGFuZCBnZW5lcmF0ZSBkaWdpdGFsIHNpZ25hdHVyZXMuMCEGA1UdEQQa
MBiBFlJJQ0FURVVSQUBTT0xBUi5DT00uUFkwdgYIKwYBBQUHAQEEajBoMCgGCCsGAQUFBzABhhxo
dHRwczovL3d3dy5lZmlybWEuY29tLnB5L3ZhMDwGCCsGAQUFBzAChjBodHRwczovL3d3dy5lZmly
bWEuY29tLnB5L3JlcG9zaXRvcmlvL2VmaXJtYS5jcnQwQgYDVR0fBDswOTA3oDWgM4YxaHR0cHM6
Ly93d3cuZWZpcm1hLmNvbS5weS9yZXBvc2l0b3Jpby9lZmlybWExLmNybDANBgkqhkiG9w0BAQsF
AAOCAgEAG1/UMe945s3qOe4EDWYBtRpQt+Mq7cNisQKTXHR9mR6mEcrtOJpUR/SKS4D6ZWl+OIuT
8U8tingCwxzyWrX1jsr+t+gd2JzFIcT1pLpoQ99Xo9nkNnITCch4u7+73gnYKWTCuMItYIkWffU3
BwjJ/Is7XBF36aY2G/4XE7U/+WdXUhf0+d40C0iDoO1VTr7/Tzv3h8ojMaSHNORggkTEe1d6T3NC
N/kQh/qZM3EOralgcQcHgkp6RHXziiEHH4HYwBoMKteoyNkMJhd0DjhD14jzBUWQIONGu0BBmML9
ss6KSe2GhPkLMLR2iHdqfQGgB9TX3r+fYxDOMgcBEN2hAITRaAEss99DqRK04Z4jcHY+Gt2hVCmT
AR6dmkbmZQhLJbb5NAzYkXT04whi++xg881hv3cYqbl2b9ZFdSBnTcMSYgazuGsyX5QLbKlMsKvN
hRE/VMZzr/9nzmoG3xAXLXhESicGWEBLEwjpnyU/uTIzLuRFqLb+jwq0CV5UwJYZBv6eGIBY52VP
8E2gL2y6P0zSy7MfSpi9ZzNFVeqwW6MARwHA2t0uxvc1cyI8iAC1XKTpCYVe5DTz4z/mAJUj6xkD
hVjGZ2tVwef9fftzB7WUyLszKQjZPf52ef6PwmDXbj5/3WwTze3vRdAtcTPhaIwCTHMmHSiDX5QZ
XE/L4JE=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JMnsC5bJgecTSsWvmlZkMZFcbZs=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FmuNGC9T06NICO8jp40qFFK0LTs=</DigestValue>
      </Reference>
      <Reference URI="/xl/worksheets/sheet6.xml?ContentType=application/vnd.openxmlformats-officedocument.spreadsheetml.worksheet+xml">
        <DigestMethod Algorithm="http://www.w3.org/2000/09/xmldsig#sha1"/>
        <DigestValue>5GMrqPidH/1Xvay1QlXEbQBdugM=</DigestValue>
      </Reference>
      <Reference URI="/xl/worksheets/sheet5.xml?ContentType=application/vnd.openxmlformats-officedocument.spreadsheetml.worksheet+xml">
        <DigestMethod Algorithm="http://www.w3.org/2000/09/xmldsig#sha1"/>
        <DigestValue>6g53Dd2QwvCWRiQiL0rwcCnXn10=</DigestValue>
      </Reference>
      <Reference URI="/xl/sharedStrings.xml?ContentType=application/vnd.openxmlformats-officedocument.spreadsheetml.sharedStrings+xml">
        <DigestMethod Algorithm="http://www.w3.org/2000/09/xmldsig#sha1"/>
        <DigestValue>KlJfnLtRc5FMvGpLXW0buthNXkU=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kvORiYScGLz3DMlkoIAwrf9qC4E=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ycgVDU7u+NCje5vT8Jp3H2xaVrY=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ycgVDU7u+NCje5vT8Jp3H2xaVrY=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yeXCK4CcMm1sxmcwCtL/bt0I5ig=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6A6Vd9IvChFNixeBV/JYXe/gF6s=</DigestValue>
      </Reference>
      <Reference URI="/xl/styles.xml?ContentType=application/vnd.openxmlformats-officedocument.spreadsheetml.styles+xml">
        <DigestMethod Algorithm="http://www.w3.org/2000/09/xmldsig#sha1"/>
        <DigestValue>cpsNa8uxCfJwgGveFqC7e7CkaIo=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worksheets/sheet1.xml?ContentType=application/vnd.openxmlformats-officedocument.spreadsheetml.worksheet+xml">
        <DigestMethod Algorithm="http://www.w3.org/2000/09/xmldsig#sha1"/>
        <DigestValue>PtP0RdCsPcV6wTLLaTFsvt/z67I=</DigestValue>
      </Reference>
      <Reference URI="/xl/workbook.xml?ContentType=application/vnd.openxmlformats-officedocument.spreadsheetml.sheet.main+xml">
        <DigestMethod Algorithm="http://www.w3.org/2000/09/xmldsig#sha1"/>
        <DigestValue>oHw2CYKPHpq5uxBO4Dm2Br3tRPo=</DigestValue>
      </Reference>
      <Reference URI="/xl/worksheets/sheet4.xml?ContentType=application/vnd.openxmlformats-officedocument.spreadsheetml.worksheet+xml">
        <DigestMethod Algorithm="http://www.w3.org/2000/09/xmldsig#sha1"/>
        <DigestValue>iK+xCUFp4aryiaEigXqZSE12Gek=</DigestValue>
      </Reference>
      <Reference URI="/xl/worksheets/sheet2.xml?ContentType=application/vnd.openxmlformats-officedocument.spreadsheetml.worksheet+xml">
        <DigestMethod Algorithm="http://www.w3.org/2000/09/xmldsig#sha1"/>
        <DigestValue>12jryTBaIR6u2gOlsKzN6Z4Bfkg=</DigestValue>
      </Reference>
      <Reference URI="/xl/worksheets/sheet3.xml?ContentType=application/vnd.openxmlformats-officedocument.spreadsheetml.worksheet+xml">
        <DigestMethod Algorithm="http://www.w3.org/2000/09/xmldsig#sha1"/>
        <DigestValue>e254CazBLziZvXcyUMjRUkMjtOo=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2022-08-12T18:17:22Z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2022-08-12T18:17:22Z</xd:SigningTime>
          <xd:SigningCertificate>
            <xd:Cert>
              <xd:CertDigest>
                <DigestMethod Algorithm="http://www.w3.org/2000/09/xmldsig#sha1"/>
                <DigestValue>ThqwSBY4TuOk+VW6xKIlCFZx4so=</DigestValue>
              </xd:CertDigest>
              <xd:IssuerSerial>
                <X509IssuerName>SERIALNUMBER=RUC 80080099-0, C=PY, O=VIT S.A., CN=CA-VIT S.A.</X509IssuerName>
                <X509SerialNumber>129777713373537491593861659262314303511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</vt:lpstr>
      <vt:lpstr>estado de resultados</vt:lpstr>
      <vt:lpstr>nota estados contables</vt:lpstr>
      <vt:lpstr>evol patrimonio neto</vt:lpstr>
      <vt:lpstr>result del ejercicio</vt:lpstr>
      <vt:lpstr>Calificacion Riskmetrica</vt:lpstr>
      <vt:lpstr>balance!Área_de_impresión</vt:lpstr>
      <vt:lpstr>'Calificacion Riskmetrica'!Área_de_impresión</vt:lpstr>
      <vt:lpstr>'estado de resultados'!Área_de_impresión</vt:lpstr>
      <vt:lpstr>'evol patrimonio neto'!Área_de_impresión</vt:lpstr>
      <vt:lpstr>'result del ejercicio'!Área_de_impresión</vt:lpstr>
      <vt:lpstr>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Cáceres</dc:creator>
  <cp:lastModifiedBy>Ricardo Cateura</cp:lastModifiedBy>
  <cp:lastPrinted>2022-07-08T12:54:02Z</cp:lastPrinted>
  <dcterms:created xsi:type="dcterms:W3CDTF">2011-07-05T13:28:41Z</dcterms:created>
  <dcterms:modified xsi:type="dcterms:W3CDTF">2022-08-12T18:04:03Z</dcterms:modified>
</cp:coreProperties>
</file>